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Majda/OŠ Komenda Moste/Popravek popisa/"/>
    </mc:Choice>
  </mc:AlternateContent>
  <xr:revisionPtr revIDLastSave="0" documentId="8_{BA37BD68-00CA-49D4-A95D-DE1AE48D8BC5}" xr6:coauthVersionLast="45" xr6:coauthVersionMax="45" xr10:uidLastSave="{00000000-0000-0000-0000-000000000000}"/>
  <bookViews>
    <workbookView xWindow="-120" yWindow="-120" windowWidth="29040" windowHeight="15840" firstSheet="10" activeTab="13" xr2:uid="{00000000-000D-0000-FFFF-FFFF00000000}"/>
  </bookViews>
  <sheets>
    <sheet name="1.MESO IN MESNI IZDELKI" sheetId="1" r:id="rId1"/>
    <sheet name="2.MLEKO IN MLEČNI IZDELKI" sheetId="2" r:id="rId2"/>
    <sheet name="3.PERTUNINA IN PERUT. IZDELKI" sheetId="3" r:id="rId3"/>
    <sheet name="4.RIBE IM MORSKI SADEŽI" sheetId="4" r:id="rId4"/>
    <sheet name="5.ZELENJAVA,SADJE,STROČNICE,ORE" sheetId="5" r:id="rId5"/>
    <sheet name="6.ZMRZNJENA ZELENJAVA IN SADJE" sheetId="6" r:id="rId6"/>
    <sheet name="7.ZMRZNJENE GOTOVE JEDI" sheetId="7" r:id="rId7"/>
    <sheet name="8. KRUH " sheetId="8" r:id="rId8"/>
    <sheet name="9. SLAŠČIČARSKO PECIVO" sheetId="9" r:id="rId9"/>
    <sheet name="10.SOKOVI,NEKTARJI,SIRUPI" sheetId="10" r:id="rId10"/>
    <sheet name="11. OSTALO PREHRAMBENO BLAGO" sheetId="11" r:id="rId11"/>
    <sheet name="12.SADJE IN ZELENJAVA IZBRANA K" sheetId="12" r:id="rId12"/>
    <sheet name="13.KRUH IN PEK.PECIVO izbrana k" sheetId="13" r:id="rId13"/>
    <sheet name="14. SLADOLED" sheetId="20" r:id="rId14"/>
    <sheet name="15. PEKOVSKI IZDELKI" sheetId="21" r:id="rId15"/>
    <sheet name="16. Testenine in zakuhe" sheetId="23" r:id="rId16"/>
    <sheet name="17. Žita, kaše, kosmiči in mlev" sheetId="24" r:id="rId17"/>
    <sheet name="18. Dietni izdelki" sheetId="25" r:id="rId18"/>
    <sheet name="19. Mleko in mlečni izdelki- " sheetId="27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7" i="11" l="1"/>
  <c r="G176" i="11"/>
  <c r="G175" i="11"/>
  <c r="G174" i="11"/>
  <c r="G81" i="13" l="1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101" i="13"/>
  <c r="G103" i="13" s="1"/>
  <c r="H134" i="21"/>
  <c r="H136" i="21" s="1"/>
  <c r="G32" i="4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0" i="21" l="1"/>
  <c r="H39" i="25"/>
  <c r="H38" i="25"/>
  <c r="H37" i="25"/>
  <c r="H36" i="25"/>
  <c r="H35" i="25"/>
  <c r="H34" i="25"/>
  <c r="H33" i="25"/>
  <c r="H32" i="25"/>
  <c r="G128" i="11"/>
  <c r="H27" i="25"/>
  <c r="H26" i="25"/>
  <c r="H25" i="25"/>
  <c r="H23" i="25"/>
  <c r="H30" i="25"/>
  <c r="H31" i="25"/>
  <c r="H29" i="25"/>
  <c r="H28" i="25"/>
  <c r="G46" i="25"/>
  <c r="G48" i="25" s="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H24" i="25"/>
  <c r="G138" i="11"/>
  <c r="G137" i="11"/>
  <c r="G136" i="11"/>
  <c r="G135" i="11"/>
  <c r="G134" i="11"/>
  <c r="G133" i="11"/>
  <c r="G132" i="11"/>
  <c r="G131" i="11"/>
  <c r="G130" i="11"/>
  <c r="G129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01" i="11"/>
  <c r="G100" i="11"/>
  <c r="G99" i="11"/>
  <c r="G98" i="11"/>
  <c r="G97" i="11"/>
  <c r="H22" i="25"/>
  <c r="H21" i="25"/>
  <c r="H20" i="25"/>
  <c r="H19" i="25"/>
  <c r="H18" i="25"/>
  <c r="H17" i="25"/>
  <c r="G54" i="24"/>
  <c r="G53" i="24"/>
  <c r="G52" i="24"/>
  <c r="H189" i="11"/>
  <c r="H191" i="11" s="1"/>
  <c r="G51" i="24" l="1"/>
  <c r="G50" i="24"/>
  <c r="G49" i="24"/>
  <c r="G48" i="24"/>
  <c r="G47" i="24"/>
  <c r="G46" i="24"/>
  <c r="G45" i="24"/>
  <c r="G44" i="24"/>
  <c r="G43" i="24"/>
  <c r="G109" i="11"/>
  <c r="G108" i="11"/>
  <c r="G107" i="11"/>
  <c r="G106" i="11"/>
  <c r="G105" i="11"/>
  <c r="G104" i="11"/>
  <c r="G113" i="11"/>
  <c r="G103" i="11"/>
  <c r="G102" i="11"/>
  <c r="G84" i="21"/>
  <c r="G82" i="21"/>
  <c r="G83" i="21"/>
  <c r="G81" i="21"/>
  <c r="G79" i="21"/>
  <c r="G78" i="21"/>
  <c r="G77" i="21"/>
  <c r="G76" i="21"/>
  <c r="G60" i="21"/>
  <c r="G60" i="13"/>
  <c r="G59" i="13"/>
  <c r="G58" i="13"/>
  <c r="G57" i="13"/>
  <c r="G56" i="13"/>
  <c r="G55" i="13"/>
  <c r="G54" i="13"/>
  <c r="G45" i="13"/>
  <c r="G44" i="13"/>
  <c r="G43" i="13"/>
  <c r="G42" i="13"/>
  <c r="G41" i="13"/>
  <c r="G40" i="13"/>
  <c r="G39" i="13"/>
  <c r="G53" i="13"/>
  <c r="G52" i="13"/>
  <c r="G51" i="13"/>
  <c r="G50" i="13"/>
  <c r="G49" i="13"/>
  <c r="G48" i="13"/>
  <c r="G47" i="13"/>
  <c r="G46" i="13"/>
  <c r="G38" i="13"/>
  <c r="G37" i="13"/>
  <c r="G36" i="13"/>
  <c r="F49" i="12"/>
  <c r="F48" i="12"/>
  <c r="F47" i="12"/>
  <c r="F46" i="12"/>
  <c r="G75" i="21" l="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42" i="24"/>
  <c r="G41" i="24"/>
  <c r="G40" i="24"/>
  <c r="G39" i="24"/>
  <c r="G59" i="24"/>
  <c r="G61" i="24" s="1"/>
  <c r="G39" i="9"/>
  <c r="G62" i="9"/>
  <c r="G61" i="9"/>
  <c r="G31" i="27" l="1"/>
  <c r="G23" i="20"/>
  <c r="G22" i="20"/>
  <c r="G112" i="11"/>
  <c r="G111" i="11"/>
  <c r="G109" i="9"/>
  <c r="G111" i="9" s="1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4" i="8"/>
  <c r="G33" i="8"/>
  <c r="G59" i="7"/>
  <c r="G58" i="7"/>
  <c r="G57" i="7"/>
  <c r="G56" i="7"/>
  <c r="G55" i="7"/>
  <c r="G44" i="6"/>
  <c r="G43" i="6"/>
  <c r="G42" i="6"/>
  <c r="G41" i="6"/>
  <c r="G40" i="6"/>
  <c r="G39" i="6"/>
  <c r="G38" i="6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G110" i="11"/>
  <c r="G31" i="4"/>
  <c r="G30" i="4"/>
  <c r="G29" i="4"/>
  <c r="G28" i="4"/>
  <c r="G27" i="4"/>
  <c r="G26" i="4"/>
  <c r="G25" i="4"/>
  <c r="G24" i="4"/>
  <c r="G23" i="4"/>
  <c r="G22" i="4"/>
  <c r="G21" i="4"/>
  <c r="G36" i="4"/>
  <c r="G38" i="4" s="1"/>
  <c r="G41" i="3"/>
  <c r="G84" i="2"/>
  <c r="G83" i="2"/>
  <c r="G82" i="2"/>
  <c r="G81" i="2"/>
  <c r="G80" i="2"/>
  <c r="G79" i="2"/>
  <c r="G78" i="2"/>
  <c r="G77" i="2"/>
  <c r="G76" i="2"/>
  <c r="G75" i="2"/>
  <c r="G74" i="2"/>
  <c r="G73" i="2"/>
  <c r="G20" i="27" l="1"/>
  <c r="G23" i="27"/>
  <c r="G29" i="27"/>
  <c r="G33" i="27" l="1"/>
  <c r="G32" i="27"/>
  <c r="G30" i="27"/>
  <c r="G28" i="27"/>
  <c r="G27" i="27"/>
  <c r="G26" i="27"/>
  <c r="G25" i="27"/>
  <c r="G24" i="27"/>
  <c r="G22" i="27"/>
  <c r="G21" i="27"/>
  <c r="G19" i="27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61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35" i="27" l="1"/>
  <c r="G37" i="27" s="1"/>
  <c r="G44" i="23"/>
  <c r="G46" i="23" s="1"/>
  <c r="G58" i="2"/>
  <c r="F24" i="12" l="1"/>
  <c r="G70" i="2" l="1"/>
  <c r="G21" i="20"/>
  <c r="G20" i="20"/>
  <c r="G19" i="20"/>
  <c r="G18" i="20"/>
  <c r="G17" i="20"/>
  <c r="G25" i="20" l="1"/>
  <c r="G27" i="20"/>
  <c r="G35" i="13" l="1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F45" i="12" l="1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3" i="12"/>
  <c r="F22" i="12"/>
  <c r="F21" i="12"/>
  <c r="F20" i="12"/>
  <c r="F19" i="12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30" i="10"/>
  <c r="G29" i="10"/>
  <c r="G28" i="10"/>
  <c r="G27" i="10"/>
  <c r="G26" i="10"/>
  <c r="G25" i="10"/>
  <c r="G24" i="10"/>
  <c r="G23" i="10"/>
  <c r="G22" i="10"/>
  <c r="G21" i="10"/>
  <c r="G20" i="10"/>
  <c r="G19" i="10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F22" i="5"/>
  <c r="F23" i="5"/>
  <c r="F24" i="5"/>
  <c r="F25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1" i="5"/>
  <c r="F20" i="5"/>
  <c r="F19" i="5"/>
  <c r="G20" i="4"/>
  <c r="G19" i="4"/>
  <c r="G18" i="4"/>
  <c r="G17" i="4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44" i="3" s="1"/>
  <c r="G72" i="2"/>
  <c r="G71" i="2"/>
  <c r="G69" i="2"/>
  <c r="G68" i="2"/>
  <c r="G67" i="2"/>
  <c r="G66" i="2"/>
  <c r="G65" i="2"/>
  <c r="G64" i="2"/>
  <c r="G63" i="2"/>
  <c r="G62" i="2"/>
  <c r="G61" i="2"/>
  <c r="G60" i="2"/>
  <c r="G59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25" i="1"/>
  <c r="G24" i="1"/>
  <c r="G23" i="1"/>
  <c r="G22" i="1"/>
  <c r="G21" i="1"/>
  <c r="G20" i="1"/>
  <c r="G19" i="1"/>
  <c r="G61" i="7" l="1"/>
  <c r="G38" i="8"/>
  <c r="F52" i="12"/>
  <c r="F54" i="12"/>
  <c r="G63" i="7"/>
  <c r="G49" i="6"/>
  <c r="G51" i="6" s="1"/>
  <c r="F95" i="5"/>
  <c r="F97" i="5" s="1"/>
  <c r="G88" i="2"/>
  <c r="G90" i="2" s="1"/>
  <c r="G40" i="8"/>
  <c r="G46" i="3"/>
  <c r="G32" i="10"/>
  <c r="G34" i="10" s="1"/>
  <c r="G68" i="1"/>
  <c r="G70" i="1" s="1"/>
</calcChain>
</file>

<file path=xl/sharedStrings.xml><?xml version="1.0" encoding="utf-8"?>
<sst xmlns="http://schemas.openxmlformats.org/spreadsheetml/2006/main" count="3626" uniqueCount="1036">
  <si>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</si>
  <si>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</si>
  <si>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</si>
  <si>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</si>
  <si>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MESO IN MESNI IZDELKI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</si>
  <si>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</si>
  <si>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</si>
  <si>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</si>
  <si>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</si>
  <si>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</si>
  <si>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</si>
  <si>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</si>
  <si>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</si>
  <si>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</si>
  <si>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</si>
  <si>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</si>
  <si>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</si>
  <si>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</si>
  <si>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</si>
  <si>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</si>
  <si>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</si>
  <si>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Meso mlade govedi - križni del, ramstek brez kosti, v kosu</t>
  </si>
  <si>
    <t>5.</t>
  </si>
  <si>
    <t>Meso mlade govedi - notranje stegno brez kosti, v kosu</t>
  </si>
  <si>
    <t>6.</t>
  </si>
  <si>
    <t>7.</t>
  </si>
  <si>
    <t>Meso mlade govedi - notranje stegno brez kosti, narezano na zrezke - 100 g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</si>
  <si>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</si>
  <si>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</si>
  <si>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</si>
  <si>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</si>
  <si>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</si>
  <si>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</si>
  <si>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</si>
  <si>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12.</t>
  </si>
  <si>
    <t>Junetina - notranje stegno brez kosti, narezano na zrezke 100g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</si>
  <si>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</si>
  <si>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</si>
  <si>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</si>
  <si>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</si>
  <si>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</si>
  <si>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</si>
  <si>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</si>
  <si>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</si>
  <si>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</si>
  <si>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Goveje kosti, žagane</t>
  </si>
  <si>
    <t>18.</t>
  </si>
  <si>
    <t>Svinjina - stegno, v kosu</t>
  </si>
  <si>
    <t>19.</t>
  </si>
  <si>
    <t>20.</t>
  </si>
  <si>
    <t>Svinjina - stegno, narezano na zrezke 100 g</t>
  </si>
  <si>
    <t>21.</t>
  </si>
  <si>
    <t>Svinjina - kare s kostjo, narezano na kotlete 100g</t>
  </si>
  <si>
    <t>22.</t>
  </si>
  <si>
    <t>svinjina - vrat brez kosti narezan na zrezke 100g</t>
  </si>
  <si>
    <t>23.</t>
  </si>
  <si>
    <t>svinjina - stegno, narezano na kocke 1x1</t>
  </si>
  <si>
    <t>24.</t>
  </si>
  <si>
    <t>Svinjina - ribica, v kosu</t>
  </si>
  <si>
    <t>25.</t>
  </si>
  <si>
    <t>Mleto meso, mešano iz govejega in svinjskega mesa</t>
  </si>
  <si>
    <t>26.</t>
  </si>
  <si>
    <t>Meso žrebička,narezano na zrezke 70 g</t>
  </si>
  <si>
    <t>27.</t>
  </si>
  <si>
    <t>28.</t>
  </si>
  <si>
    <t>Pariška salama - obarjena pasterizirana klobasa iz svinjskega mesa, rezana na rezine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</si>
  <si>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</si>
  <si>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</si>
  <si>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</si>
  <si>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</si>
  <si>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</si>
  <si>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</si>
  <si>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</si>
  <si>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</si>
  <si>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</si>
  <si>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</si>
  <si>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</si>
  <si>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</si>
  <si>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</si>
  <si>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</si>
  <si>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</si>
  <si>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</si>
  <si>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</si>
  <si>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</si>
  <si>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</si>
  <si>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</si>
  <si>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</si>
  <si>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</si>
  <si>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</si>
  <si>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 xml:space="preserve">Pečenica - presna klobasa za kuho/peko izdelana iz grobo mletega svinjskega mesa, slanine in dodatnih surovin, začimb in soli; nadev polnjen v ustrezne naravne ali umetne ovoje  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</si>
  <si>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</si>
  <si>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</si>
  <si>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</si>
  <si>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</si>
  <si>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</si>
  <si>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</si>
  <si>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</si>
  <si>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čevapčiči oblikovani 20 g</t>
  </si>
  <si>
    <t>45.</t>
  </si>
  <si>
    <t>46.</t>
  </si>
  <si>
    <t>tatarski biftek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</si>
  <si>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</si>
  <si>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</si>
  <si>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</si>
  <si>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</si>
  <si>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</si>
  <si>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MLEKO IN MLEČNI IZDELKI</t>
    </r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</si>
  <si>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</si>
  <si>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</si>
  <si>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</si>
  <si>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</si>
  <si>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</si>
  <si>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</si>
  <si>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</si>
  <si>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</si>
  <si>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</si>
  <si>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</si>
  <si>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</si>
  <si>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</si>
  <si>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</si>
  <si>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</si>
  <si>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</si>
  <si>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</si>
  <si>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</si>
  <si>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</si>
  <si>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</si>
  <si>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</si>
  <si>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</si>
  <si>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</si>
  <si>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</si>
  <si>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</si>
  <si>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</si>
  <si>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</si>
  <si>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</si>
  <si>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navadni jogurt brez laktoze</t>
  </si>
  <si>
    <t>180g</t>
  </si>
  <si>
    <t>sadni jogurt brez laktoze</t>
  </si>
  <si>
    <t>grški tip jogurta navadni</t>
  </si>
  <si>
    <t>grški tip jogurta sadni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</si>
  <si>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</si>
  <si>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</si>
  <si>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Sladka smetana, pasterizirana s 20% - 40% m.m., brez konzervansov in drugih aditivov</t>
  </si>
  <si>
    <t>250 ml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</si>
  <si>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</si>
  <si>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</si>
  <si>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</si>
  <si>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</si>
  <si>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</si>
  <si>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</si>
  <si>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</si>
  <si>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</si>
  <si>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</si>
  <si>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</si>
  <si>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</si>
  <si>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</si>
  <si>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trdi mastni sir, tip ementalec ali enakovredno z najmanj 45% m.m. v suhi snovi in najmanj 50% suhe snovi, brez konzervansov in drugih aditivov, rezan na rezine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</si>
  <si>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</si>
  <si>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</si>
  <si>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</si>
  <si>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</si>
  <si>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- poltrdi mastni sir, tipa interne proizvodnje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</si>
  <si>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</si>
  <si>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</si>
  <si>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</si>
  <si>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</si>
  <si>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</si>
  <si>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Sir - mastni topljeni sir v rezinah - toast sir</t>
  </si>
  <si>
    <t>150 g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</si>
  <si>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</si>
  <si>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</si>
  <si>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</si>
  <si>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</si>
  <si>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</si>
  <si>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</si>
  <si>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</si>
  <si>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</si>
  <si>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</si>
  <si>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</si>
  <si>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</si>
  <si>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</si>
  <si>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</si>
  <si>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</si>
  <si>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</si>
  <si>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</si>
  <si>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</si>
  <si>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</si>
  <si>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</si>
  <si>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</si>
  <si>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</si>
  <si>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</si>
  <si>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</si>
  <si>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PERUTNINA IN PERUTNINSKI IZDELKI</t>
    </r>
  </si>
  <si>
    <t>Piščančje prsi s kostjo in kožo</t>
  </si>
  <si>
    <t>Piščančje prsi brez kosti in kože, narezane na fileje - 80 g</t>
  </si>
  <si>
    <t>Piščančje prsi brez kosti in kože, narezane na fileje - 100 g</t>
  </si>
  <si>
    <t xml:space="preserve">Piščančje prsi brez kosti in kože, narezane na koščke </t>
  </si>
  <si>
    <t>Piščančja bedra s kostjo in kožo</t>
  </si>
  <si>
    <t>Piščančja stegna s kostjo in kožo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</si>
  <si>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</si>
  <si>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</si>
  <si>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</si>
  <si>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</si>
  <si>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</si>
  <si>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Puranja nabodala - sveže meso, stegno in/ali prsi (75%) narezano na koščke s koščki zelenjave (15% ) nataknjeno na leseno paličico, dovoljene začimbe in aditivi po pravilniku, brez konzervansov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</si>
  <si>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</si>
  <si>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</si>
  <si>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</si>
  <si>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</si>
  <si>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piščančjega mesa in dodatkom sira</t>
  </si>
  <si>
    <t>Hrenovka - obarjena pasterizirana klobasa iz puranjega mesa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</si>
  <si>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</si>
  <si>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</si>
  <si>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</si>
  <si>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</si>
  <si>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r>
      <t xml:space="preserve">Skupina  </t>
    </r>
    <r>
      <rPr>
        <b/>
        <sz val="10"/>
        <rFont val="Arial CE"/>
        <family val="2"/>
        <charset val="238"/>
      </rPr>
      <t>RIBE IN MORSKI SADEŽI</t>
    </r>
  </si>
  <si>
    <t>Oslič - file, bela riba, zamrznjeni ribji izdelek, fileji brez kosti, I.kategorija</t>
  </si>
  <si>
    <t>Oslič - file, zmrznjen, paniran (enakomerno obložena s panado, ki ne sme odstopati; mesa naj bo nad 60 %, panirne mase do 40 %)</t>
  </si>
  <si>
    <t>1 kg</t>
  </si>
  <si>
    <t>Ribje palčke panirane, zamrznjeni panirani kosi osliča, brez koščic, I.kategorija</t>
  </si>
  <si>
    <t>Morski pes-kotleti, zamrznjeni</t>
  </si>
  <si>
    <r>
      <t xml:space="preserve">Skupina </t>
    </r>
    <r>
      <rPr>
        <b/>
        <sz val="10"/>
        <rFont val="Arial"/>
        <family val="2"/>
        <charset val="238"/>
      </rPr>
      <t xml:space="preserve"> ZELENJAVA, SADJE, STROČNICE, OREŠČKI</t>
    </r>
  </si>
  <si>
    <t>CENA - brez DDV</t>
  </si>
  <si>
    <t>VREDNOST - brez DDV</t>
  </si>
  <si>
    <t>Zelena solata - kristalka</t>
  </si>
  <si>
    <t>Zelena solata - mehka solata</t>
  </si>
  <si>
    <t>Zelena solata - endivija</t>
  </si>
  <si>
    <t>zelena solata - očiščena</t>
  </si>
  <si>
    <t>Radič</t>
  </si>
  <si>
    <t>rdeči radič - očiščen</t>
  </si>
  <si>
    <t>Motovilec</t>
  </si>
  <si>
    <t>Rukola</t>
  </si>
  <si>
    <t>Zelje - sveže</t>
  </si>
  <si>
    <t>Rdeče zelje</t>
  </si>
  <si>
    <t>Cvetača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</si>
  <si>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</si>
  <si>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</si>
  <si>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</si>
  <si>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</si>
  <si>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</si>
  <si>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</si>
  <si>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</si>
  <si>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</si>
  <si>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</si>
  <si>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</si>
  <si>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</si>
  <si>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</si>
  <si>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</si>
  <si>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</si>
  <si>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</si>
  <si>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</si>
  <si>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</si>
  <si>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</si>
  <si>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</si>
  <si>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 xml:space="preserve">Jabolka </t>
  </si>
  <si>
    <t xml:space="preserve">Hruške </t>
  </si>
  <si>
    <t>Naši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</si>
  <si>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</si>
  <si>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</si>
  <si>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</si>
  <si>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</si>
  <si>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</si>
  <si>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</si>
  <si>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</si>
  <si>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</si>
  <si>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Mineole</t>
  </si>
  <si>
    <t>Limone</t>
  </si>
  <si>
    <t>Lubenica</t>
  </si>
  <si>
    <t>Melona</t>
  </si>
  <si>
    <t>Grozdje-belo</t>
  </si>
  <si>
    <t>grozdje - rdelče</t>
  </si>
  <si>
    <t>Jagode</t>
  </si>
  <si>
    <t>Kivi</t>
  </si>
  <si>
    <t>Kaki</t>
  </si>
  <si>
    <t>Banane</t>
  </si>
  <si>
    <t>Ananas</t>
  </si>
  <si>
    <t>Orehi - jedrca</t>
  </si>
  <si>
    <t>Lešniki - jedrca - okvirno 150 g</t>
  </si>
  <si>
    <t xml:space="preserve">Suha jabolka </t>
  </si>
  <si>
    <t>Mešano suho sadje</t>
  </si>
  <si>
    <t>Rozine - sušene jagode grozdja - 500g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</si>
  <si>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</si>
  <si>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</si>
  <si>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</si>
  <si>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</si>
  <si>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</si>
  <si>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Korenje - rezano na kolobarje</t>
  </si>
  <si>
    <t>Korenje - v korenu</t>
  </si>
  <si>
    <t>Grah</t>
  </si>
  <si>
    <t>Brstični ohrovt</t>
  </si>
  <si>
    <t>Koruza, zrnje</t>
  </si>
  <si>
    <t>Bučke</t>
  </si>
  <si>
    <t>Paprika</t>
  </si>
  <si>
    <t>Pomfri</t>
  </si>
  <si>
    <t>Borovnice</t>
  </si>
  <si>
    <t>Višnje, brez koščic</t>
  </si>
  <si>
    <t>Maline</t>
  </si>
  <si>
    <t>Gozdni sadeži</t>
  </si>
  <si>
    <r>
      <t xml:space="preserve">Skupina </t>
    </r>
    <r>
      <rPr>
        <b/>
        <sz val="10"/>
        <rFont val="Arial"/>
        <family val="2"/>
        <charset val="238"/>
      </rPr>
      <t xml:space="preserve"> ZMRZNJENE GOTOVE JEDI</t>
    </r>
  </si>
  <si>
    <t>Svaljki iz krompirjevega testa</t>
  </si>
  <si>
    <t>Skutni svaljki - svaljki iz krompirjevega testa in dodano skuto</t>
  </si>
  <si>
    <t>Skutni štruklji - štruklji iz vlečenega testa nadevani s skuto</t>
  </si>
  <si>
    <t>Sladki marelični cmoki - cmoki iz krompirjevega testa polnjeni z mareličnim polnilom</t>
  </si>
  <si>
    <t>Sladki slivovi cmoki - cmoki iz krompirjevega testa polnjeni s slivovim polnilom</t>
  </si>
  <si>
    <t>Sladki borovničevi cmoki - cmoki iz krompirjevega testa polnjeni z borovničevim polnilom</t>
  </si>
  <si>
    <t>Sladki jagodni cmoki - cmoki iz krompirjevega testa polnjeni z jagodnim polnilom</t>
  </si>
  <si>
    <t>Sladki cmoki z gozdnimi sadeži - cmoki iz krompirjevega testa polnjeni s polnilom gozdnih sadežev</t>
  </si>
  <si>
    <t>Sojini polpeti - polpeti iz sojinih kosmičev</t>
  </si>
  <si>
    <t>Zelenjavni polpeti - polpeti iz sojinih kosmičev in zelenjave</t>
  </si>
  <si>
    <t>kaneloni - mesni nadev 120 g</t>
  </si>
  <si>
    <t>kaneloni - zelenjavni nadev 120 g</t>
  </si>
  <si>
    <t>palačinke - čokoladni nadev</t>
  </si>
  <si>
    <t>3 kg</t>
  </si>
  <si>
    <t>palačinke - marmeladni nadev</t>
  </si>
  <si>
    <t>4 kg</t>
  </si>
  <si>
    <t>ravioli</t>
  </si>
  <si>
    <t>5 kg</t>
  </si>
  <si>
    <t>Testo za lazanjo</t>
  </si>
  <si>
    <t>ajdovi štruklji-z orehovim nadevom</t>
  </si>
  <si>
    <t>krompirjevi štruklji-z drobnajkom</t>
  </si>
  <si>
    <t>krompirjevi štruklji-s skuto</t>
  </si>
  <si>
    <t>krompirjevi štruklji-z zelenjavo</t>
  </si>
  <si>
    <t>sir paniran</t>
  </si>
  <si>
    <t>Tortelini s sirom</t>
  </si>
  <si>
    <t>1kg</t>
  </si>
  <si>
    <t>tortelini z mesom</t>
  </si>
  <si>
    <t>Ravioli s sirom</t>
  </si>
  <si>
    <t xml:space="preserve">Ravioli z mesom </t>
  </si>
  <si>
    <t>Žlikrofi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</si>
  <si>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</si>
  <si>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</si>
  <si>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</si>
  <si>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</si>
  <si>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</si>
  <si>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Pšenični mešan kruh iz poljubne mešanice mok - pšenične moke tip 500 in ržene moke tip 750</t>
  </si>
  <si>
    <t xml:space="preserve"> 1 kg</t>
  </si>
  <si>
    <t xml:space="preserve">Pšenični kruh z različnimi semeni iz mok različnih žit in različnih tipov ter dodanimi semeni </t>
  </si>
  <si>
    <t xml:space="preserve">Pšenični kruh z bučnimi semeni iz mok različnih žit in različnih tipov ter dodanimi semeni </t>
  </si>
  <si>
    <t>Koruzni kruh iz pšenične moke tip 500 in koruzne moke ter drugih mok, drobljenca ali kosmičev, pri čemer mora biti vsebnost koruzne moke ali drugih koruznih izdelkov najmanj 30-odstotna</t>
  </si>
  <si>
    <t>Ajdov kruh iz pšenične moke tip 500 in ajdove moke</t>
  </si>
  <si>
    <t>Kruh z ovsenimi kosmiči iz pšenične moke tip 850 in dodatkom ovsenih kosmičev</t>
  </si>
  <si>
    <t>Pisan kruh iz pšenične, ajdove in koruzne moke</t>
  </si>
  <si>
    <t>Sojin kruh</t>
  </si>
  <si>
    <t>Pirin kruh</t>
  </si>
  <si>
    <t>Bela kajzerica iz pšenične moke tip 500, del moke se lahko nadomesti z moko drugih žit v odstotku, ki ga dopušča pravilnik</t>
  </si>
  <si>
    <t>60 g</t>
  </si>
  <si>
    <t>Bela žemlja iz pšenične moke tip 500, del moke se lahko nadomesti z moko drugih žit v odstotku, ki ga dopušča pravilnik</t>
  </si>
  <si>
    <t xml:space="preserve"> 80g</t>
  </si>
  <si>
    <t xml:space="preserve"> 120g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</si>
  <si>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</si>
  <si>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</si>
  <si>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60g</t>
  </si>
  <si>
    <t>80g</t>
  </si>
  <si>
    <t>Polnozrnata žemlja - mala iz pšenične polnozrnate moke, del moke se lahko nadomesti z moko drugih žit v odstotku, ki ga dopušča pravilnik</t>
  </si>
  <si>
    <t xml:space="preserve"> 60g</t>
  </si>
  <si>
    <t>Žemlja s semeni iz pšenične moke tip 500 in dodanimi semeni</t>
  </si>
  <si>
    <t>Graham žemlja</t>
  </si>
  <si>
    <t>120g</t>
  </si>
  <si>
    <t>žemlja brez aditivov in manj soli</t>
  </si>
  <si>
    <t>Pecivo s semeni iz pšenične moke in dodanimi bučnimi semeni</t>
  </si>
  <si>
    <t>Bela bombeta iz pšenične moke tip 500 z različnim posipom (sezam, mak, druga semena)</t>
  </si>
  <si>
    <t>Bela bombeta iz pšenične moke tip 500</t>
  </si>
  <si>
    <t>Črna bombeta iz pšenične moke tip 850 ali 1100</t>
  </si>
  <si>
    <t xml:space="preserve">  60g</t>
  </si>
  <si>
    <t xml:space="preserve"> 100g</t>
  </si>
  <si>
    <t>Koruzno pecivo iz pšenične moke tip 500 in koruzne moke, z raznimi dodatki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</si>
  <si>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</si>
  <si>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</si>
  <si>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</si>
  <si>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</si>
  <si>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</si>
  <si>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 xml:space="preserve">Hot dog štručka iz pšenične moket tip 500, del moke se lahko nadomesti z moko drugih žit v odstotku, ki ga dopušča pravilnik </t>
  </si>
  <si>
    <t>Slano pecivo iz pšenične moke tip 500 in dodanim slanim posipom</t>
  </si>
  <si>
    <t xml:space="preserve"> 50g</t>
  </si>
  <si>
    <t>Štručka s šunko in sirom</t>
  </si>
  <si>
    <t xml:space="preserve"> 70g</t>
  </si>
  <si>
    <t>Pizza - kvašeno testo s šunko in sirom</t>
  </si>
  <si>
    <t xml:space="preserve">lepinja </t>
  </si>
  <si>
    <t>100g</t>
  </si>
  <si>
    <t>0,5 kg</t>
  </si>
  <si>
    <r>
      <t xml:space="preserve">Skupina: </t>
    </r>
    <r>
      <rPr>
        <b/>
        <sz val="10"/>
        <rFont val="Arial"/>
        <family val="2"/>
        <charset val="238"/>
      </rPr>
      <t xml:space="preserve"> SLAŠČIČARSKO PECIVO</t>
    </r>
  </si>
  <si>
    <t>Krof - ocvrto pecivo polnjeno z marmelado ali vanilino kremo</t>
  </si>
  <si>
    <t>Buhtelj - kvašeno pecivo polnjeno z marmelado</t>
  </si>
  <si>
    <t>Flancat - kvašeno pecivo</t>
  </si>
  <si>
    <t xml:space="preserve">  80g</t>
  </si>
  <si>
    <t>Francoski rogljiček - listnato kvašeno pecivo polnjeno z marmelado</t>
  </si>
  <si>
    <t>Štrukelj - kvašeno pecivo polnjeno z orehovim nadevom</t>
  </si>
  <si>
    <t>Potica - kvašeno pecivo polnjeno z orehovim nadevom, rezano na rezine</t>
  </si>
  <si>
    <t>Blazinica ali enakovredno - listnato kvašeno pecivo polnjeno z orehovim nadevom</t>
  </si>
  <si>
    <t>Blazinica ali enakovredno - listnato kvašeno pecivo polnjeno z jabolčnim nadevom</t>
  </si>
  <si>
    <t>Blazinica ali enakovredno - listnato kvašeno pecivo polnjeno s čokoladnim nadevom</t>
  </si>
  <si>
    <t>Blazinica ali enakovredno - listnato kvašeno pecivo polnjeno s skutinim nadevom</t>
  </si>
  <si>
    <t>Navihanček, ladijca ali enakovredno - listnato kvašeno pecivo polnjeno z mareličnim nadevom</t>
  </si>
  <si>
    <t>Navihanček, ladijca ali enakovredno - listnato kvašeno pecivo polnjeno z vanilijinim nadevom</t>
  </si>
  <si>
    <t>Navihanček, ladijca ali enakovredno - listnato kvašeno pecivo polnjeno z nadevom iz gozdnih sadežev</t>
  </si>
  <si>
    <t>mini tortica - marmeladna</t>
  </si>
  <si>
    <t>mini tortica - čokoladna</t>
  </si>
  <si>
    <t>mini tortica - lešnikova</t>
  </si>
  <si>
    <t>mini tortica - sadna</t>
  </si>
  <si>
    <t>indijanček</t>
  </si>
  <si>
    <t>kremna rezina</t>
  </si>
  <si>
    <t xml:space="preserve">tiramisu 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</si>
  <si>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</si>
  <si>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</si>
  <si>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</si>
  <si>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</si>
  <si>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</si>
  <si>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0,5 l</t>
  </si>
  <si>
    <t>5 l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</si>
  <si>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</si>
  <si>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</si>
  <si>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</si>
  <si>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Poper - črni, v zrnu</t>
  </si>
  <si>
    <t>Bazilika - zdrobljena</t>
  </si>
  <si>
    <t>Cimet - mleti</t>
  </si>
  <si>
    <t>Drobnjak - drobljen</t>
  </si>
  <si>
    <t>Česen - mleti</t>
  </si>
  <si>
    <t>Klinčki - mleti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</si>
  <si>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</si>
  <si>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</si>
  <si>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</si>
  <si>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</si>
  <si>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</si>
  <si>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</si>
  <si>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Petršilj  - zdrobljen</t>
  </si>
  <si>
    <t>Sončnično olje - rafinirano olje, primerno za cvrtje in pečenje</t>
  </si>
  <si>
    <t>Oljčno olje - rafinirano olje, primerno za pečenje</t>
  </si>
  <si>
    <t>Bučno olje - nerafinirano olje, primerno za pripravo hladnih jedi</t>
  </si>
  <si>
    <t>Margarina</t>
  </si>
  <si>
    <t>500g</t>
  </si>
  <si>
    <t>Sladkor</t>
  </si>
  <si>
    <t>Fižol - rjavi, v lastnem soku</t>
  </si>
  <si>
    <t xml:space="preserve"> 4kg</t>
  </si>
  <si>
    <t>Koruza, v lastnem soku</t>
  </si>
  <si>
    <t xml:space="preserve">Olive - zelene,  s koščicam </t>
  </si>
  <si>
    <t>Kumarice, v kisu</t>
  </si>
  <si>
    <t xml:space="preserve"> 4 kg</t>
  </si>
  <si>
    <t>Paprika - fileti, v kisu</t>
  </si>
  <si>
    <t>Rdeča pesa, v kisu</t>
  </si>
  <si>
    <t>Ajvar</t>
  </si>
  <si>
    <t>Paradižnikov koncentrat</t>
  </si>
  <si>
    <t xml:space="preserve"> 700g</t>
  </si>
  <si>
    <t xml:space="preserve"> 1kg</t>
  </si>
  <si>
    <t xml:space="preserve"> 1705g</t>
  </si>
  <si>
    <t>700g</t>
  </si>
  <si>
    <t>5kg</t>
  </si>
  <si>
    <t>Domača marmelada - mešana</t>
  </si>
  <si>
    <t xml:space="preserve"> 20g</t>
  </si>
  <si>
    <t>30g</t>
  </si>
  <si>
    <t>Med - cvetlični</t>
  </si>
  <si>
    <t>900g</t>
  </si>
  <si>
    <t>Zeliščni čaj - hibiskus</t>
  </si>
  <si>
    <t>Kakao</t>
  </si>
  <si>
    <t>67.</t>
  </si>
  <si>
    <t>Čokolada - mlečna, mala</t>
  </si>
  <si>
    <t>68.</t>
  </si>
  <si>
    <t>Čokolešnik ali enakovredno</t>
  </si>
  <si>
    <t xml:space="preserve"> 1,8kg</t>
  </si>
  <si>
    <t>69.</t>
  </si>
  <si>
    <t>70.</t>
  </si>
  <si>
    <t>Čokoladno - lešnikova krema</t>
  </si>
  <si>
    <t>71.</t>
  </si>
  <si>
    <t>72.</t>
  </si>
  <si>
    <t>73.</t>
  </si>
  <si>
    <t>Voda - naravna, izvirska</t>
  </si>
  <si>
    <t>1,5 l</t>
  </si>
  <si>
    <t>74.</t>
  </si>
  <si>
    <t>25g</t>
  </si>
  <si>
    <t>75.</t>
  </si>
  <si>
    <t>76.</t>
  </si>
  <si>
    <t>77.</t>
  </si>
  <si>
    <t>42g</t>
  </si>
  <si>
    <t>78.</t>
  </si>
  <si>
    <t>79.</t>
  </si>
  <si>
    <t>80.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</si>
  <si>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</si>
  <si>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81.</t>
  </si>
  <si>
    <t>Riž, srednjezrnati - brušeni, količina riževih zrn druge sorte enake kakovosti ne sme presegati 5%, pri kuhanju morajo riževa zrna enakomerno nabrekniti, obdržati svojo obliko, se ne smejo zlepiti ali razkuhati</t>
  </si>
  <si>
    <t>82.</t>
  </si>
  <si>
    <t>Riž - rjavi, nebrušen</t>
  </si>
  <si>
    <t>83.</t>
  </si>
  <si>
    <t>Pira - pirina kaša</t>
  </si>
  <si>
    <t>84.</t>
  </si>
  <si>
    <t>Ječmenova kaša - ješprenj</t>
  </si>
  <si>
    <t>85.</t>
  </si>
  <si>
    <t>Ajdova kaša</t>
  </si>
  <si>
    <t>86.</t>
  </si>
  <si>
    <t>Prosena kaša</t>
  </si>
  <si>
    <t>87.</t>
  </si>
  <si>
    <t>Müsli izdelek iz mešanice žitnih kosmičev, suhega sadja, medu in drugih surovin</t>
  </si>
  <si>
    <t>88.</t>
  </si>
  <si>
    <t>Pšenični kosmiči z dodatki suhega sadja, izdelani po postopku ekstrudiranja</t>
  </si>
  <si>
    <t>89.</t>
  </si>
  <si>
    <t>Žitni kosmiči s čokolado, izdelani po postopku ekstrudiranja</t>
  </si>
  <si>
    <t>Koruzni kosmiči, (corn flakes ali enakovredno), izdelani po postopku ekstrudiranja</t>
  </si>
  <si>
    <t xml:space="preserve"> 5 kg</t>
  </si>
  <si>
    <t xml:space="preserve">Koruzni kosmiči z dodatki suhega sadja, (corn flakes ali enakovredno), izdelani po postopku ekstrudiranja </t>
  </si>
  <si>
    <t>Pšenični zdrob - tip 400, vsebnost pepela v suhi snovi je lahko do 0,45%, kislinska stopnja do 2,5</t>
  </si>
  <si>
    <t>Kus-kus - polnozrnati iz polnozrnatega zdroba durum pšenice</t>
  </si>
  <si>
    <t>Koruzni zdrob - kislinska stopnja je lahko do 3 in z odstotek maščob do 3%</t>
  </si>
  <si>
    <t>Pšenična moka - gladka, tip 500, vsebnost pepela v suhi snovi je lahko do 0,55%, kislinska stopnja do 3,0</t>
  </si>
  <si>
    <t>Ajdva moka, vsebnost pepela v suhi snovi je lahko do 2,5%, kislinska stopnja do 4</t>
  </si>
  <si>
    <t>Mlinci</t>
  </si>
  <si>
    <t>Jušne sušene jajčne testenine - valjani rezanci (Fidelini)</t>
  </si>
  <si>
    <t xml:space="preserve">Sušene jajčne testenine iz pšenične zdroba in dodatkom jajc, tip valvice </t>
  </si>
  <si>
    <t>Sušene jajčne testenine iz pšeničnega zdroba in dodatkom jajc - široki valjani rezanci</t>
  </si>
  <si>
    <t xml:space="preserve">Sušene durum tesetnine iz zdroba durum pšenice, tip polžki (Pipette Rigate) </t>
  </si>
  <si>
    <t>Sušene durum testenine iz zdroba durum pšenice, tip široki kodrasti rezanci</t>
  </si>
  <si>
    <t>KVALITETA</t>
  </si>
  <si>
    <t>CENA na iskano neto težo- brez DDV</t>
  </si>
  <si>
    <t>VREDNOST na iskano neto težo- brez DDV</t>
  </si>
  <si>
    <t>CENA NA PONUJENO NETO TEŽO.- brez DDV</t>
  </si>
  <si>
    <t>bio pšenični beli / polbeli kruh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</si>
  <si>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</si>
  <si>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</si>
  <si>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</si>
  <si>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</si>
  <si>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</si>
  <si>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</si>
  <si>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</si>
  <si>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</si>
  <si>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</si>
  <si>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</si>
  <si>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</si>
  <si>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</si>
  <si>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</si>
  <si>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</si>
  <si>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80 g</t>
  </si>
  <si>
    <t>bio mufin, sadni</t>
  </si>
  <si>
    <t xml:space="preserve">bio Hot dog štručka iz pšenične moke tip 500, del moke se lahko nadomesti z moko drugih žit v odstotku, ki ga dopušča pravilnik </t>
  </si>
  <si>
    <t xml:space="preserve">ŽIG IN PODPIS: </t>
  </si>
  <si>
    <t>Opomba: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</si>
  <si>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</si>
  <si>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</si>
  <si>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</si>
  <si>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</si>
  <si>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</si>
  <si>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</si>
  <si>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</si>
  <si>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</si>
  <si>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 xml:space="preserve">3 kg 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</si>
  <si>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</si>
  <si>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</si>
  <si>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</si>
  <si>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</si>
  <si>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</si>
  <si>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</si>
  <si>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 (samo za enoto mere KOS)</t>
    </r>
  </si>
  <si>
    <t>Za javni zavod: OŠ IVANA GROHARJA ŠKOFJA LOKA</t>
  </si>
  <si>
    <r>
      <t xml:space="preserve">Skupina: </t>
    </r>
    <r>
      <rPr>
        <b/>
        <sz val="10"/>
        <rFont val="Arial"/>
        <family val="2"/>
        <charset val="238"/>
      </rPr>
      <t>KRUH in PEKOVSKO PECIVO-IZBRANA KAKOVOST</t>
    </r>
  </si>
  <si>
    <r>
      <t>DRUGI ZNAKI KAKOVOSTI ("izbrana kakovost" je pogoj,</t>
    </r>
    <r>
      <rPr>
        <sz val="8"/>
        <rFont val="Arial"/>
        <family val="2"/>
        <charset val="238"/>
      </rPr>
      <t xml:space="preserve"> in ne šteje v dodatno shemo kakovosti)</t>
    </r>
  </si>
  <si>
    <t>~kruh naj bo rezan in pakiran</t>
  </si>
  <si>
    <r>
      <t xml:space="preserve">~Dovoljena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</si>
  <si>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</si>
  <si>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>Zelena solata (ledenka)</t>
  </si>
  <si>
    <t>Zelena solata (endivja)</t>
  </si>
  <si>
    <t xml:space="preserve">Korenje </t>
  </si>
  <si>
    <t>Rdeča redkvica</t>
  </si>
  <si>
    <t xml:space="preserve">Krompir </t>
  </si>
  <si>
    <t xml:space="preserve">Bučke </t>
  </si>
  <si>
    <t xml:space="preserve">Stročji fižol </t>
  </si>
  <si>
    <t xml:space="preserve">Fižol v zrnu (češnjevec) </t>
  </si>
  <si>
    <t xml:space="preserve">Hruške vseh sort </t>
  </si>
  <si>
    <t xml:space="preserve">Slive </t>
  </si>
  <si>
    <t xml:space="preserve">Grozdje belo </t>
  </si>
  <si>
    <t>Grozdje rdeče</t>
  </si>
  <si>
    <t xml:space="preserve">Jagode </t>
  </si>
  <si>
    <t xml:space="preserve">Čebula </t>
  </si>
  <si>
    <t>Zelena (gomolj)</t>
  </si>
  <si>
    <t xml:space="preserve">Koleraba - podzemna </t>
  </si>
  <si>
    <t xml:space="preserve">Paprika </t>
  </si>
  <si>
    <r>
      <t xml:space="preserve">Skupina </t>
    </r>
    <r>
      <rPr>
        <b/>
        <sz val="10"/>
        <rFont val="Arial"/>
        <family val="2"/>
        <charset val="238"/>
      </rPr>
      <t>SADJE IN ZELENJAVA- IZBRANA KAKOVOST</t>
    </r>
  </si>
  <si>
    <r>
      <t xml:space="preserve">Za javni zavod: </t>
    </r>
    <r>
      <rPr>
        <b/>
        <sz val="10"/>
        <rFont val="Arial"/>
        <family val="2"/>
        <charset val="238"/>
      </rPr>
      <t>OSNOVNA ŠOLA Komenda Moste</t>
    </r>
  </si>
  <si>
    <t>Hrenovka - obarjena pasterizirana salama iz telečjega mesa</t>
  </si>
  <si>
    <t>Meso mlade govedi - notranje stegno brez kosti, narezano na zrezke 80 g</t>
  </si>
  <si>
    <t>Junetina - notranje stegno brez kosti, narezano na zrezke - 80 g</t>
  </si>
  <si>
    <t>Svinjina - stegno, narezano na zrezke 80g</t>
  </si>
  <si>
    <t>prekajena zaseka</t>
  </si>
  <si>
    <r>
      <t xml:space="preserve">Skupina: </t>
    </r>
    <r>
      <rPr>
        <b/>
        <sz val="10"/>
        <rFont val="Arial"/>
        <family val="2"/>
        <charset val="238"/>
      </rPr>
      <t xml:space="preserve"> KRUH </t>
    </r>
  </si>
  <si>
    <t xml:space="preserve"> 60 g</t>
  </si>
  <si>
    <r>
      <t xml:space="preserve">Za javni zavod: </t>
    </r>
    <r>
      <rPr>
        <b/>
        <sz val="10"/>
        <rFont val="Arial"/>
        <family val="2"/>
        <charset val="238"/>
      </rPr>
      <t>OSNOVNA ŠOLAKomenda Moste</t>
    </r>
  </si>
  <si>
    <r>
      <t xml:space="preserve">Skupina  </t>
    </r>
    <r>
      <rPr>
        <b/>
        <sz val="10"/>
        <rFont val="Arial"/>
        <family val="2"/>
        <charset val="238"/>
      </rPr>
      <t xml:space="preserve"> TESTENINE IN ZAKUHE</t>
    </r>
  </si>
  <si>
    <t xml:space="preserve">Jušna zakuha iz pšenične moke in jajc - ribana kaša </t>
  </si>
  <si>
    <t>Sušene durum testenine iz zdroba durum pšenice, tip svedri (Fusili)</t>
  </si>
  <si>
    <t>Sušene durum testenine iz zdroba durum pšenice, tip špageti debeline No7</t>
  </si>
  <si>
    <t>Sušene graham testenine iz polnozrnatega zdroba durum pšenice, tip peresniki (Penne Rigate)</t>
  </si>
  <si>
    <t>Sušene graham testenine iz polnozrnatega zdroba durum pšenice, tip špageti debeline No7</t>
  </si>
  <si>
    <t>Sušene graham testenine iz polnozrnatega zdroba durum pšenice, tip široki valjani rezanci</t>
  </si>
  <si>
    <t>Sušene špinačne testenine iz zdroba durum pšenice in dodatkom špinače, tip široki valjani rezanci</t>
  </si>
  <si>
    <t>Sušene korenčkove testenine iz zdroba durum pšenice in dodatkom korenja, tip široki valjani rezanci</t>
  </si>
  <si>
    <t>Sušene testenine iz zdroba durum pšenice, tip lasagne</t>
  </si>
  <si>
    <t>Jušna zakuha iz pšenične moke in jajc - rižek</t>
  </si>
  <si>
    <t>Jušna zakuha iz pšenične moke in jajc - zvezdice</t>
  </si>
  <si>
    <t>Sušene jajčne testenine iz pšeničnega zdroba in dodatkom jajc - široki pirini valjani rezanci</t>
  </si>
  <si>
    <t>Testenine- bleki jajčni</t>
  </si>
  <si>
    <t>3kg</t>
  </si>
  <si>
    <r>
      <t xml:space="preserve">Skupina  </t>
    </r>
    <r>
      <rPr>
        <b/>
        <sz val="10"/>
        <rFont val="Arial"/>
        <family val="2"/>
        <charset val="238"/>
      </rPr>
      <t xml:space="preserve"> ŽITA, KAŠE, KOSMIČI IN MLEVSKI IZDELKI</t>
    </r>
  </si>
  <si>
    <t xml:space="preserve">Kus-kus iz zdroba durum pšenice, vsebnost pepela v suhi snovi je lahko do 0,45%, kislinska stopnja do 2,5 </t>
  </si>
  <si>
    <t>Zlate kroglice - jušna zakuha</t>
  </si>
  <si>
    <t>Drobtine iz belega kruha</t>
  </si>
  <si>
    <t>Pirina moka</t>
  </si>
  <si>
    <t>Koruzna moka</t>
  </si>
  <si>
    <t>Pšenična moka - ostra,  vsebnost pepela v suhi snovi je lahko do 0,55%, kislinska stopnja do 3,0</t>
  </si>
  <si>
    <t>Prepečenec</t>
  </si>
  <si>
    <t>330 g</t>
  </si>
  <si>
    <t>Crispy kruhki oz.podobno</t>
  </si>
  <si>
    <t>160 g</t>
  </si>
  <si>
    <t>Mešana semena</t>
  </si>
  <si>
    <t>Amarant</t>
  </si>
  <si>
    <t>Kamut</t>
  </si>
  <si>
    <t>Quinoa</t>
  </si>
  <si>
    <t>BGMJ</t>
  </si>
  <si>
    <t>BG</t>
  </si>
  <si>
    <t>BGMJS</t>
  </si>
  <si>
    <t>BREZ</t>
  </si>
  <si>
    <r>
      <t xml:space="preserve">Za javni zavod: </t>
    </r>
    <r>
      <rPr>
        <b/>
        <sz val="10"/>
        <rFont val="Arial"/>
        <family val="2"/>
        <charset val="238"/>
      </rPr>
      <t>OŠ Komenda Moste</t>
    </r>
  </si>
  <si>
    <t>1l</t>
  </si>
  <si>
    <t>10l</t>
  </si>
  <si>
    <t>bio mleko</t>
  </si>
  <si>
    <t>bio sadni kefir z naravno kulturo</t>
  </si>
  <si>
    <t xml:space="preserve">bio skuta </t>
  </si>
  <si>
    <t>10L</t>
  </si>
  <si>
    <t>bio sadni jogurt z naravno kulturo (različni okusi)</t>
  </si>
  <si>
    <t>bio maslo</t>
  </si>
  <si>
    <r>
      <t xml:space="preserve">Skupina: </t>
    </r>
    <r>
      <rPr>
        <b/>
        <sz val="10"/>
        <rFont val="Arial"/>
        <family val="2"/>
        <charset val="238"/>
      </rPr>
      <t>MLEKO IN MLEČNI IZDELKI</t>
    </r>
    <r>
      <rPr>
        <sz val="10"/>
        <rFont val="Arial"/>
        <family val="2"/>
        <charset val="238"/>
      </rPr>
      <t xml:space="preserve"> - izbrana kakovost</t>
    </r>
  </si>
  <si>
    <t>bio buhtelj z marmelado</t>
  </si>
  <si>
    <t>bio buhtelj s čokolado</t>
  </si>
  <si>
    <t>bio sir</t>
  </si>
  <si>
    <t>Testenine-fuži-sušene jajčne testenine iz pšenične moke</t>
  </si>
  <si>
    <t>Testenine polžki iz pirine moke</t>
  </si>
  <si>
    <t>sadna skuta, sveži sir z dodatkom sadja, različni okusi</t>
  </si>
  <si>
    <t>Mleko - kratkotrajno sterilizirano, homogenizirano mleko z najmanj 3,2% m.m., brez konzervansov in drugih aditivov</t>
  </si>
  <si>
    <t>400 kg</t>
  </si>
  <si>
    <t xml:space="preserve">naravni kefir </t>
  </si>
  <si>
    <t>sadni kefir</t>
  </si>
  <si>
    <t>150</t>
  </si>
  <si>
    <t>puding mlečni s smetano</t>
  </si>
  <si>
    <t>rastlinska smetana</t>
  </si>
  <si>
    <t>sir riban za pizzo</t>
  </si>
  <si>
    <t>330g</t>
  </si>
  <si>
    <t>mozzarela</t>
  </si>
  <si>
    <t>feta sir</t>
  </si>
  <si>
    <t>4kg</t>
  </si>
  <si>
    <t>mleko brez laktoze</t>
  </si>
  <si>
    <t>200ml</t>
  </si>
  <si>
    <t>sir za žar, vsebuje min. 45%m.m. v suhi snovi</t>
  </si>
  <si>
    <t>sadna s podloženim sadjem</t>
  </si>
  <si>
    <t>110g</t>
  </si>
  <si>
    <t>čevapčiči perutninski</t>
  </si>
  <si>
    <t>Losos - file, svež</t>
  </si>
  <si>
    <t>Postrv - file, sveža</t>
  </si>
  <si>
    <t>Morski sadeži, zamrznjeni</t>
  </si>
  <si>
    <t>Losos - file, zamrznjen</t>
  </si>
  <si>
    <t>Postrv - file, zamrznjena</t>
  </si>
  <si>
    <t>Orada - file, zamrznjen</t>
  </si>
  <si>
    <t>Losos dimljen</t>
  </si>
  <si>
    <t>Bakalar namaz</t>
  </si>
  <si>
    <t>List - file, zamrznjena</t>
  </si>
  <si>
    <t>Tuna v olivnem olju</t>
  </si>
  <si>
    <t>Brancin- file zamrznjen</t>
  </si>
  <si>
    <t>Lignji očiščeni- zamrznjrni</t>
  </si>
  <si>
    <t>bučka hokaido</t>
  </si>
  <si>
    <t>ameriške borovnice</t>
  </si>
  <si>
    <t xml:space="preserve">maline </t>
  </si>
  <si>
    <t>blitva</t>
  </si>
  <si>
    <t>špinača</t>
  </si>
  <si>
    <t>brstični ohrovt</t>
  </si>
  <si>
    <t>češnjev paradižnik</t>
  </si>
  <si>
    <t>fige sveže</t>
  </si>
  <si>
    <t>fige suhe</t>
  </si>
  <si>
    <t>suhe hruške krhlji</t>
  </si>
  <si>
    <t>brusnice</t>
  </si>
  <si>
    <t>suhe marelice</t>
  </si>
  <si>
    <t>suhe slive</t>
  </si>
  <si>
    <t>mandlji</t>
  </si>
  <si>
    <t>indijski oreščki</t>
  </si>
  <si>
    <t>pistacije oluščene</t>
  </si>
  <si>
    <t>macadamija</t>
  </si>
  <si>
    <t>korenje baby</t>
  </si>
  <si>
    <t>šampinjoni rezani</t>
  </si>
  <si>
    <t>jurčki rezani</t>
  </si>
  <si>
    <t>čebula rezana na kocke</t>
  </si>
  <si>
    <t>paprika rezana na rezance</t>
  </si>
  <si>
    <t>beluši</t>
  </si>
  <si>
    <t>francoska solata zelenjava</t>
  </si>
  <si>
    <t>rdeča paprika rezana na rezance</t>
  </si>
  <si>
    <t>Mešanica zelenjave (korenje, vetača, brokoli)</t>
  </si>
  <si>
    <t xml:space="preserve">palačinke brez nadeva </t>
  </si>
  <si>
    <t>testo vlečeno razvaljano</t>
  </si>
  <si>
    <t>testo listnato razvaljano</t>
  </si>
  <si>
    <t>kaneloni - sirovi 120g</t>
  </si>
  <si>
    <t>trortelini sirovi</t>
  </si>
  <si>
    <t>tortelini mesni</t>
  </si>
  <si>
    <t xml:space="preserve">tortelini špinačni </t>
  </si>
  <si>
    <t>Ocvrtki sirovi</t>
  </si>
  <si>
    <t>Ocvrtki zdobovi</t>
  </si>
  <si>
    <t>Gluhi štruklji-kvašeno testo</t>
  </si>
  <si>
    <t>rženi svaljki</t>
  </si>
  <si>
    <t>palačinke s skutinim nadevom</t>
  </si>
  <si>
    <t>panirani čebulni obročki</t>
  </si>
  <si>
    <t>ajdovi štruklji-s skutinim nadevom</t>
  </si>
  <si>
    <t>skutini štruklji iz vlečenega testa nadevani s skuto</t>
  </si>
  <si>
    <t xml:space="preserve">sirovi polpeti </t>
  </si>
  <si>
    <t>polpeti - brokoli, cvetača</t>
  </si>
  <si>
    <t>Ovsen kruh</t>
  </si>
  <si>
    <t>ajdov kruh z orehi</t>
  </si>
  <si>
    <t>Blazinica ali enakovredno - listnato kvašeno pecivo polnjeno s makovim nadevom</t>
  </si>
  <si>
    <t>Potica - kvašeno pecivo polnjeno z makovim nadevom, rezano na rezine</t>
  </si>
  <si>
    <t xml:space="preserve">     0,5 kg</t>
  </si>
  <si>
    <t>Potica - kvašeno pecivo polnjeno s pehtranovim nadevom, rezano na rezine</t>
  </si>
  <si>
    <t>Potica - kvašeno pecivo polnjeno s kokosovim nadevom, rezano na rezine</t>
  </si>
  <si>
    <t>Zavitek - pecivo iz vlečenega testa s skutnim nadevom</t>
  </si>
  <si>
    <t>Zavitek - pecivo iz vlečenega testa z jabolčnim nadevom</t>
  </si>
  <si>
    <t>Zavitek - pecivo iz vlečenega testa z višnjevim nadevom</t>
  </si>
  <si>
    <t>Burek - pecivo iz vlečenega testa z slanim skutnim nadevom</t>
  </si>
  <si>
    <t>Pletenka mlečna sladka</t>
  </si>
  <si>
    <t xml:space="preserve">  100g</t>
  </si>
  <si>
    <t>Keksi - linški</t>
  </si>
  <si>
    <t>Keksi - orehovi rogljički</t>
  </si>
  <si>
    <t>Keksi - brizgano pecivo</t>
  </si>
  <si>
    <t>Keksi - kokos</t>
  </si>
  <si>
    <t>Keksi - pirini</t>
  </si>
  <si>
    <t>Keksi - medenjaki</t>
  </si>
  <si>
    <t>Keksi - ovseni</t>
  </si>
  <si>
    <t>Ježek - čokoladni</t>
  </si>
  <si>
    <t>Pita (jabolčna)pečena</t>
  </si>
  <si>
    <t>Pita (skutina) pečena</t>
  </si>
  <si>
    <t>Pita ( višnjeva) pečena</t>
  </si>
  <si>
    <t>Minjon (različni nadevi)</t>
  </si>
  <si>
    <t>Kokosova kocka</t>
  </si>
  <si>
    <t>Štrukelj - kvašeno pecivo polnjeno s skutinim nadevom</t>
  </si>
  <si>
    <t>Štrukelj - kvašeno pecivo polnjeno s čokoladnim nadevom</t>
  </si>
  <si>
    <t>Rulada - sadna</t>
  </si>
  <si>
    <t>Rulada - čokoladna</t>
  </si>
  <si>
    <t>Muffini sadni</t>
  </si>
  <si>
    <t xml:space="preserve">     60 g</t>
  </si>
  <si>
    <t>Muffini čokoladni</t>
  </si>
  <si>
    <t xml:space="preserve">60g </t>
  </si>
  <si>
    <t>40 g</t>
  </si>
  <si>
    <t>40g</t>
  </si>
  <si>
    <t>Francoski rogljiček, polnozrnati- listnato kvašeno pecivo polnjeno z marmelado</t>
  </si>
  <si>
    <t xml:space="preserve">Francoski rogljiček, polnozrnati- listnato kvašeno pecivo polnjeno z  čokolado </t>
  </si>
  <si>
    <t>Francoski rogljiček, polnozrnati- listnato kvašeno pecivo polnjeno z vanilijo</t>
  </si>
  <si>
    <t>Biskvitni kolač borovnica</t>
  </si>
  <si>
    <t>Biskvitni kolač višnja</t>
  </si>
  <si>
    <t>Biskvitni kolač lešnik</t>
  </si>
  <si>
    <t>Biskvitni kolač čokolada</t>
  </si>
  <si>
    <t>Torta sadna</t>
  </si>
  <si>
    <t>Torta čokoladna</t>
  </si>
  <si>
    <t>Špirala - pecivo iz listnatega testa z nadevom (jabolčni)</t>
  </si>
  <si>
    <t>Špirala - pecivo iz listnatega testa z nadevom (orehov)</t>
  </si>
  <si>
    <t>Špirala - pecivo iz listnatega testa z nadevom (čokoladni)</t>
  </si>
  <si>
    <t>Špirala - pecivo iz listnatega testa z nadevom (sir)</t>
  </si>
  <si>
    <t>Sladoled, vodeni, različni okusi na palčki</t>
  </si>
  <si>
    <t>Sladoled vodni, različni okusi</t>
  </si>
  <si>
    <t>bio naravni kefir z naravno kulturo</t>
  </si>
  <si>
    <t>1L</t>
  </si>
  <si>
    <t>Bio kislo mleko</t>
  </si>
  <si>
    <t>Nektar hruška z min. 50% sadnim deležem brez konzervansov in umetnih sladil</t>
  </si>
  <si>
    <t>0, 5kg</t>
  </si>
  <si>
    <t xml:space="preserve">Francoski rogljiček, polnozrnati- listnato kvašeno pecivo </t>
  </si>
  <si>
    <t>Slano pecivo - pakirano</t>
  </si>
  <si>
    <t>Pizza - kvašeno testo s  sirom</t>
  </si>
  <si>
    <t>polnozrnata štručka - iz pšenične polnozrnate moke, del moke se lahko nadomesti z moko drugih žit v odstotku, ki ga dopušča pravilnik</t>
  </si>
  <si>
    <t>Kruhov rogljič</t>
  </si>
  <si>
    <t>Štručka s sezamom</t>
  </si>
  <si>
    <t>Pirina štručka</t>
  </si>
  <si>
    <t>Koruzna štručka</t>
  </si>
  <si>
    <t>Ajdova štručka</t>
  </si>
  <si>
    <t>Ovsena štručka</t>
  </si>
  <si>
    <t>Ržena štručka</t>
  </si>
  <si>
    <t>Graham štručka</t>
  </si>
  <si>
    <t>100% sadni sirup, brez dodanih sladil in konzervansov, različni okusi</t>
  </si>
  <si>
    <t>Grapefruit</t>
  </si>
  <si>
    <t>bio kamutov kruh</t>
  </si>
  <si>
    <t>bio kruh s 50% manj soli</t>
  </si>
  <si>
    <t>bio ječmenov mešan kruh</t>
  </si>
  <si>
    <t>bio ržen mešan kruh</t>
  </si>
  <si>
    <t>bio prosen mešan kruh</t>
  </si>
  <si>
    <t>bio koruzno mešano pecivo</t>
  </si>
  <si>
    <t>bio rženo mešano pecivo</t>
  </si>
  <si>
    <t>bio pšenično belo pekovsko pecivo s krompirjem</t>
  </si>
  <si>
    <t>bio mešano pecivo z rozinami</t>
  </si>
  <si>
    <t>Slanik</t>
  </si>
  <si>
    <t>Parkelj</t>
  </si>
  <si>
    <t xml:space="preserve">Biga </t>
  </si>
  <si>
    <t>Biga</t>
  </si>
  <si>
    <t>32g</t>
  </si>
  <si>
    <t>48g</t>
  </si>
  <si>
    <t>64g</t>
  </si>
  <si>
    <t xml:space="preserve">50g </t>
  </si>
  <si>
    <t>Presta sol</t>
  </si>
  <si>
    <t>Presta brez soli</t>
  </si>
  <si>
    <t>Koruzni zdrob (polenta)</t>
  </si>
  <si>
    <t>Pirin zdrob</t>
  </si>
  <si>
    <t>Polnozrnati zdrob</t>
  </si>
  <si>
    <t>Ovseni kosmiči</t>
  </si>
  <si>
    <t>Ovseni kosmiči s suhim sadjem</t>
  </si>
  <si>
    <t>70g</t>
  </si>
  <si>
    <t>Toast in prepečenec (bruskete)</t>
  </si>
  <si>
    <t>Bučna semena</t>
  </si>
  <si>
    <t>200g</t>
  </si>
  <si>
    <t>Ržena moka</t>
  </si>
  <si>
    <t>Polnozrnata moka</t>
  </si>
  <si>
    <t>Riževa moka</t>
  </si>
  <si>
    <t>Kurkuma</t>
  </si>
  <si>
    <t>Šetraj - drobljen</t>
  </si>
  <si>
    <t>Timijan - zdrobljen</t>
  </si>
  <si>
    <t>Žajbelj - drobljen</t>
  </si>
  <si>
    <t>Ingver</t>
  </si>
  <si>
    <t>Gostilo, Gustin</t>
  </si>
  <si>
    <t>Kis - jabolčni</t>
  </si>
  <si>
    <t>Sončnično olje - rafinirano, primerno za pripravo hladnih jedi</t>
  </si>
  <si>
    <t>2500g</t>
  </si>
  <si>
    <t>Grah, v lastnem soku</t>
  </si>
  <si>
    <t>680g</t>
  </si>
  <si>
    <t xml:space="preserve"> 650g</t>
  </si>
  <si>
    <t>Paprika - namaz</t>
  </si>
  <si>
    <t xml:space="preserve"> 530g</t>
  </si>
  <si>
    <t>Gorčica</t>
  </si>
  <si>
    <t>Gorčica v tubi</t>
  </si>
  <si>
    <t xml:space="preserve">Majoneza, kozarec </t>
  </si>
  <si>
    <t xml:space="preserve"> 680g</t>
  </si>
  <si>
    <t>Puranja pašteta</t>
  </si>
  <si>
    <t>Čajna pašteta</t>
  </si>
  <si>
    <t>Tunina pašteta</t>
  </si>
  <si>
    <t>Tuna kosi v olju</t>
  </si>
  <si>
    <t>Tuna v olju</t>
  </si>
  <si>
    <t>Kompot - mešano sadje, manj sladek</t>
  </si>
  <si>
    <t>Kompot - ananas, manj sladek</t>
  </si>
  <si>
    <t>2,5kg</t>
  </si>
  <si>
    <t>Kompot - breskev, manj sladek</t>
  </si>
  <si>
    <t>20g</t>
  </si>
  <si>
    <t xml:space="preserve"> 900g</t>
  </si>
  <si>
    <t>Zeliščni čaj - šipek</t>
  </si>
  <si>
    <t>Zeliščni čaj - planinski</t>
  </si>
  <si>
    <t>Zeliščni čaj - bezeg</t>
  </si>
  <si>
    <t>Zeliščni čaj, različnih okusov - meta</t>
  </si>
  <si>
    <t>Sadni čaj - gozdni sadeži</t>
  </si>
  <si>
    <t>Sadni čaj - pomaranča</t>
  </si>
  <si>
    <t>Sadni čaj - jagoda vanilija</t>
  </si>
  <si>
    <t>Zeliščni čaj, meta</t>
  </si>
  <si>
    <t>Zeliščni čaj, hibiskus</t>
  </si>
  <si>
    <t>Zeliščni čaj, planinski</t>
  </si>
  <si>
    <t>Sadni čaj, gozdni sadeži</t>
  </si>
  <si>
    <t>Zeliščni čaj, kamilica</t>
  </si>
  <si>
    <t xml:space="preserve">Kava v zrnju </t>
  </si>
  <si>
    <t>Kava mleta</t>
  </si>
  <si>
    <t>Kava mleta, 100g</t>
  </si>
  <si>
    <t>2,9kg</t>
  </si>
  <si>
    <t>Puding - instant prašek, čokolada</t>
  </si>
  <si>
    <t>Puding - instant prašek, vanilia</t>
  </si>
  <si>
    <t>Žafranika</t>
  </si>
  <si>
    <t xml:space="preserve"> 7 g</t>
  </si>
  <si>
    <t>Brinove jagode</t>
  </si>
  <si>
    <t>Rožmarin</t>
  </si>
  <si>
    <t>Sladkor v prahu</t>
  </si>
  <si>
    <t xml:space="preserve">    250 g</t>
  </si>
  <si>
    <t>Majoneza v tubi</t>
  </si>
  <si>
    <t>Tunin namaz v tubi (Rio Mare Pate oz.podobno)</t>
  </si>
  <si>
    <t>100 g</t>
  </si>
  <si>
    <t>Kisla mešana solata</t>
  </si>
  <si>
    <t>Džuveč</t>
  </si>
  <si>
    <t>Čičerika v slanici</t>
  </si>
  <si>
    <t xml:space="preserve"> 2,5kg</t>
  </si>
  <si>
    <t>Čokolada - mlečna z lešniki</t>
  </si>
  <si>
    <t>Grisini palčke</t>
  </si>
  <si>
    <t>Kvas sveži</t>
  </si>
  <si>
    <t>Kvas suhi</t>
  </si>
  <si>
    <t>35g</t>
  </si>
  <si>
    <t>Želatina</t>
  </si>
  <si>
    <t>Kakav grenak v prahu</t>
  </si>
  <si>
    <t xml:space="preserve"> 30g</t>
  </si>
  <si>
    <t xml:space="preserve">Mlečna rezina </t>
  </si>
  <si>
    <t>Lizika</t>
  </si>
  <si>
    <t>Vanilin sladkor</t>
  </si>
  <si>
    <t>Čokolada mleta v prahu</t>
  </si>
  <si>
    <t>Napolitanke</t>
  </si>
  <si>
    <t xml:space="preserve"> 40g</t>
  </si>
  <si>
    <t>Kečap</t>
  </si>
  <si>
    <t>Kokosova moka</t>
  </si>
  <si>
    <t>Jedilna čokolada</t>
  </si>
  <si>
    <t>Paprika rdeča - fileti, v kisu</t>
  </si>
  <si>
    <t>Sojini kosmiči</t>
  </si>
  <si>
    <t>Sojina omaka</t>
  </si>
  <si>
    <t xml:space="preserve">Grisini palčke </t>
  </si>
  <si>
    <t>Kokosova mast</t>
  </si>
  <si>
    <t>Riž, dolgozrnati</t>
  </si>
  <si>
    <t>Riž, okroglozrnati</t>
  </si>
  <si>
    <t>Zdrobovi cmoki</t>
  </si>
  <si>
    <t>500 ml</t>
  </si>
  <si>
    <t>Riževo mleko</t>
  </si>
  <si>
    <t>Sojino mleko</t>
  </si>
  <si>
    <t>Tuna kosi v olivnem olju</t>
  </si>
  <si>
    <t xml:space="preserve">Čokolino ali enakovredno </t>
  </si>
  <si>
    <t>1,8 kg</t>
  </si>
  <si>
    <t>Kokosovo mleko</t>
  </si>
  <si>
    <t>Rižev puding vanilija, čokolada</t>
  </si>
  <si>
    <t>Ribja pašteta iz skuše z zelenjavo brez aditivov</t>
  </si>
  <si>
    <t>50g</t>
  </si>
  <si>
    <t>Ribja pašteta iz lososa brez aditivov</t>
  </si>
  <si>
    <t>Testenine za lazanjo brez glutena</t>
  </si>
  <si>
    <t>Koruzne testenine brez glutena</t>
  </si>
  <si>
    <t>Vegetarijanske hrenovke</t>
  </si>
  <si>
    <t>Tofu</t>
  </si>
  <si>
    <t>0,5kg</t>
  </si>
  <si>
    <t>Sojin puding</t>
  </si>
  <si>
    <t>Biskvit brez glutena</t>
  </si>
  <si>
    <t>Kruh brez glutena</t>
  </si>
  <si>
    <t>Agar - nadomestek jajc</t>
  </si>
  <si>
    <t>125g</t>
  </si>
  <si>
    <t>Biskvit z malinovim polnilom brez glutena, jajc, mleka, soje</t>
  </si>
  <si>
    <t>44g</t>
  </si>
  <si>
    <t>Piškoti brez glutena, jajc, mleka, soje</t>
  </si>
  <si>
    <t>22g</t>
  </si>
  <si>
    <t>Pecilni prašek</t>
  </si>
  <si>
    <t>13g</t>
  </si>
  <si>
    <t>Oljčno olje hladno stiskano extra deviško</t>
  </si>
  <si>
    <t>Paradižnikovi pelati</t>
  </si>
  <si>
    <t>2500 g</t>
  </si>
  <si>
    <t>Olje sončnično za cvrtje in pečenje</t>
  </si>
  <si>
    <t xml:space="preserve">Polenta instant </t>
  </si>
  <si>
    <t xml:space="preserve">Kompot višnjev brez koščic </t>
  </si>
  <si>
    <t>Tortilije pšenične 20cm, 25cm</t>
  </si>
  <si>
    <t>1143g</t>
  </si>
  <si>
    <t>Tortilije brez glutena 2x80g</t>
  </si>
  <si>
    <t>160g</t>
  </si>
  <si>
    <t>Kompot marelica</t>
  </si>
  <si>
    <t>Kompot višnjev brez koščic</t>
  </si>
  <si>
    <t>4100g</t>
  </si>
  <si>
    <t xml:space="preserve">Tortilije pšenične 20cm </t>
  </si>
  <si>
    <t>444g</t>
  </si>
  <si>
    <t>27g</t>
  </si>
  <si>
    <t>Smetana nesladkana v spreju</t>
  </si>
  <si>
    <t>700ml</t>
  </si>
  <si>
    <t>Čebula ocvrta</t>
  </si>
  <si>
    <t xml:space="preserve">Olive - zelene,  brez koščic </t>
  </si>
  <si>
    <t>Čebula zrnata</t>
  </si>
  <si>
    <t>Česen granulat</t>
  </si>
  <si>
    <t>Smuthie sadni različni okusi</t>
  </si>
  <si>
    <t>15g</t>
  </si>
  <si>
    <t>Žitna ploščica s čokolado</t>
  </si>
  <si>
    <t>Vlakninska ploščica - različni okusi</t>
  </si>
  <si>
    <t>Riževi vaflji s soljo</t>
  </si>
  <si>
    <t>Čokoladni preliv (Sladki greh ali podobno), 500ml</t>
  </si>
  <si>
    <t>Pašteta brez konz. brez ojačevalcev arome</t>
  </si>
  <si>
    <t>Chia semena</t>
  </si>
  <si>
    <t>Drobtine pakirane</t>
  </si>
  <si>
    <t xml:space="preserve">Toast pakiran </t>
  </si>
  <si>
    <t>Čokolada z lešniki</t>
  </si>
  <si>
    <t>300g</t>
  </si>
  <si>
    <t xml:space="preserve"> 12 g</t>
  </si>
  <si>
    <t>Hrustljavi kruhki riževi ali koruzni brez glutena, jajc, mleka, soje</t>
  </si>
  <si>
    <t>M</t>
  </si>
  <si>
    <t>Čokoladni namaz brez laktoze</t>
  </si>
  <si>
    <t xml:space="preserve">Jušna zakuha </t>
  </si>
  <si>
    <t>400g</t>
  </si>
  <si>
    <t>Riževe testenine</t>
  </si>
  <si>
    <t>Grisini brez glutena</t>
  </si>
  <si>
    <t>Koruzni kosmiči brez glutena</t>
  </si>
  <si>
    <t xml:space="preserve">Koruni polžki brez glutena </t>
  </si>
  <si>
    <t>Krekerji brez glutena</t>
  </si>
  <si>
    <t>Polenta brez glutena</t>
  </si>
  <si>
    <t>Večzrnati kruh brez glutena</t>
  </si>
  <si>
    <t>Kruh brez glutena in  laktoze</t>
  </si>
  <si>
    <t>BGL</t>
  </si>
  <si>
    <t>Muesli brez glutena s čokolado</t>
  </si>
  <si>
    <t>340g</t>
  </si>
  <si>
    <t>Valjani jajčni jušni rezanci s korenjem</t>
  </si>
  <si>
    <t>Polnozrnate pirine jušne zvezdice</t>
  </si>
  <si>
    <t>Barvasti svederčki tesetenine</t>
  </si>
  <si>
    <t>Hren v tubi</t>
  </si>
  <si>
    <t>Bela kajzerica iz pšenične moke tip 500, del moke se lahko nadomesti z moko drugih žit v odstotku, ki ga dopušča pravilnik, rezana</t>
  </si>
  <si>
    <t>Bela žemlja iz pšenične moke tip 500, del moke se lahko nadomesti z moko drugih žit v odstotku, ki ga dopušča pravilnik, rezana</t>
  </si>
  <si>
    <t>Črna žemlja iz pšenične moke tip 850 ali 1100, del moke se lahko nadomesti z moko drugih žit v odstotku, ki ga dopušča pravilnik, rezana</t>
  </si>
  <si>
    <t>Koruzna žemlja iz pšenične moke tip 500 in koruzne moke, del moke se lahko nadomesti z moko drugih žit v odstotku, ki ga dopušča pravilnik, rezana</t>
  </si>
  <si>
    <t>Polnozrnata žemlja - mala iz pšenične polnozrnate moke, del moke se lahko nadomesti z moko drugih žit v odstotku, ki ga dopušča pravilnik, rezana</t>
  </si>
  <si>
    <t>Žemlja s semeni iz pšenične moke tip 500 in dodanimi semeni, rezana</t>
  </si>
  <si>
    <t>Graham žemlja, rezana</t>
  </si>
  <si>
    <t>žemlja brez aditivov in manj soli, rezana</t>
  </si>
  <si>
    <t>Pecivo s semeni iz pšenične moke in dodanimi bučnimi semeni, rezano</t>
  </si>
  <si>
    <t>Bela bombeta iz pšenične moke tip 500 z različnim posipom (sezam, mak, druga semena), rezana</t>
  </si>
  <si>
    <t>Bela bombeta iz pšenične moke tip 500, rezana</t>
  </si>
  <si>
    <t>Črna bombeta iz pšenične moke tip 850 ali 1100, rezana</t>
  </si>
  <si>
    <t>Koruzno pecivo iz pšenične moke tip 500 in koruzne moke, z raznimi dodatki, rezana</t>
  </si>
  <si>
    <t>Sirova štručka iz pšenične moke tip 500 in sirovo rezino, vsebnost sira mora biti min.20% celotne teže izdelka, rezana</t>
  </si>
  <si>
    <t>Hot dog štručka iz pšenične moket tip 500, del moke se lahko nadomesti z moko drugih žit v odstotku, ki ga dopušča pravilnik, rezana</t>
  </si>
  <si>
    <t xml:space="preserve">Hot dog štručka iz pšenične moket tip 500, del moke se lahko nadomesti z moko drugih žit v odstotku, ki ga dopušča pravilnik, rezana </t>
  </si>
  <si>
    <t>Štručka s sezamom, rezana</t>
  </si>
  <si>
    <t>Pirina štručka, rezana</t>
  </si>
  <si>
    <t>Koruzna štručka, rezana</t>
  </si>
  <si>
    <t>Ajdova štručka, rezana</t>
  </si>
  <si>
    <t>Ovsena štručka, rezana</t>
  </si>
  <si>
    <t>Ržena štručka, rezana</t>
  </si>
  <si>
    <t>Graham štručka, rezana</t>
  </si>
  <si>
    <t>Lepinja, rezana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</si>
  <si>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</si>
  <si>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</si>
  <si>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</si>
  <si>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</si>
  <si>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</si>
  <si>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</si>
  <si>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</si>
  <si>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</si>
  <si>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</si>
  <si>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</si>
  <si>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.101.</t>
  </si>
  <si>
    <t>102.</t>
  </si>
  <si>
    <t>103.</t>
  </si>
  <si>
    <t>104.</t>
  </si>
  <si>
    <t>105.</t>
  </si>
  <si>
    <t>106.</t>
  </si>
  <si>
    <t>107.</t>
  </si>
  <si>
    <t>108.</t>
  </si>
  <si>
    <t>Atlantski losos, svež</t>
  </si>
  <si>
    <t>Sadno zelenjavna pijača z manj sladkorja</t>
  </si>
  <si>
    <t xml:space="preserve">100 % breskev sok - sok z min 50% sadnim deležem breskev  brez konzervansov in umetnih sladil in dodanega sladkorja </t>
  </si>
  <si>
    <t>0,7l</t>
  </si>
  <si>
    <t xml:space="preserve">100% Multivitaminski sok iz rdečega sadja </t>
  </si>
  <si>
    <t xml:space="preserve">Nektar iz breskev in jabolk z min. 80% sadnim deležem brez konzervansov in umetnih sladil in dodanega sladkorja </t>
  </si>
  <si>
    <t>bio pšenično belo pekovsko pecivo, rezano</t>
  </si>
  <si>
    <t>bio pirino mešano pekovsko pecivo, rezano</t>
  </si>
  <si>
    <t>bio ovseno mešano pekovsko pecivo, rezano</t>
  </si>
  <si>
    <t>bio korenčkovo mešano pekovsko pecivo, rezano</t>
  </si>
  <si>
    <t>bio polnozrnato mešano pekovsko pecivo s sirom, rezano</t>
  </si>
  <si>
    <t>bio kakavovo mešano pekovsko pecivo, rezano</t>
  </si>
  <si>
    <t>bio Hot dog štručka iz pšenične moke tip 500, del moke se lahko nadomesti z moko drugih žit v odstotku, ki ga dopušča pravilnik, rezana</t>
  </si>
  <si>
    <t>bio koruzno mešano pecivo, rezano</t>
  </si>
  <si>
    <t>bio rženo mešano pecivo, rezano</t>
  </si>
  <si>
    <t>bio pšenično belo pekovsko pecivo s krompirjem, rezano</t>
  </si>
  <si>
    <t>bio mešano pecivo z rozinami, rezano</t>
  </si>
  <si>
    <t>Domača marmelada marelica</t>
  </si>
  <si>
    <t>Domača marmelada  - marelica</t>
  </si>
  <si>
    <t>Domača marmelada -jagoda</t>
  </si>
  <si>
    <t>Domača marmelada -borovničeva</t>
  </si>
  <si>
    <t>Domača marmelada - jagoda</t>
  </si>
  <si>
    <t>Domača marmelada - sliva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</si>
</sst>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"/>
    <numFmt numFmtId="165" formatCode="#,##0.000"/>
    <numFmt numFmtId="166" formatCode="#,##0.00&quot; €&quot;"/>
    <numFmt numFmtId="167" formatCode="0.0000\€"/>
    <numFmt numFmtId="168" formatCode="#,##0.0000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9.5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 tint="-0.249977111117893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" fillId="0" borderId="0"/>
  </cellStyleXfs>
  <cellXfs count="2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 readingOrder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readingOrder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left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readingOrder="1"/>
    </xf>
    <xf numFmtId="1" fontId="1" fillId="3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readingOrder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9" fillId="5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readingOrder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readingOrder="1"/>
    </xf>
    <xf numFmtId="165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 wrapText="1"/>
    </xf>
    <xf numFmtId="164" fontId="10" fillId="5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1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164" fontId="1" fillId="5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6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/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" xfId="0" applyFont="1" applyFill="1" applyBorder="1"/>
    <xf numFmtId="164" fontId="15" fillId="5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/>
    </xf>
    <xf numFmtId="0" fontId="1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49" fontId="1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 wrapText="1"/>
    </xf>
    <xf numFmtId="0" fontId="16" fillId="0" borderId="1" xfId="2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/>
    <xf numFmtId="0" fontId="16" fillId="0" borderId="1" xfId="2" applyBorder="1"/>
    <xf numFmtId="0" fontId="16" fillId="0" borderId="1" xfId="2" applyFill="1" applyBorder="1"/>
    <xf numFmtId="0" fontId="0" fillId="0" borderId="0" xfId="0" applyFill="1"/>
    <xf numFmtId="0" fontId="1" fillId="0" borderId="1" xfId="2" applyNumberFormat="1" applyFont="1" applyFill="1" applyBorder="1" applyAlignment="1">
      <alignment horizontal="left" vertical="center" wrapText="1" readingOrder="1"/>
    </xf>
    <xf numFmtId="0" fontId="1" fillId="0" borderId="1" xfId="2" applyNumberFormat="1" applyFont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 readingOrder="1"/>
    </xf>
    <xf numFmtId="0" fontId="1" fillId="0" borderId="0" xfId="2" applyFont="1" applyBorder="1" applyAlignment="1">
      <alignment vertical="center"/>
    </xf>
    <xf numFmtId="165" fontId="1" fillId="0" borderId="0" xfId="2" applyNumberFormat="1" applyFont="1" applyBorder="1" applyAlignment="1">
      <alignment horizontal="center" vertical="center"/>
    </xf>
    <xf numFmtId="0" fontId="6" fillId="0" borderId="0" xfId="2" applyFont="1"/>
    <xf numFmtId="164" fontId="1" fillId="6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 readingOrder="1"/>
    </xf>
    <xf numFmtId="0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left" vertical="center" wrapText="1" readingOrder="1"/>
    </xf>
    <xf numFmtId="0" fontId="8" fillId="9" borderId="4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 readingOrder="1"/>
    </xf>
    <xf numFmtId="0" fontId="1" fillId="0" borderId="8" xfId="0" applyFont="1" applyBorder="1"/>
    <xf numFmtId="165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 readingOrder="1"/>
    </xf>
    <xf numFmtId="164" fontId="1" fillId="7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 readingOrder="1"/>
    </xf>
    <xf numFmtId="164" fontId="13" fillId="7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8" fontId="13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left" vertical="center" wrapText="1" readingOrder="1"/>
    </xf>
    <xf numFmtId="0" fontId="8" fillId="4" borderId="1" xfId="2" applyFont="1" applyFill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8" fillId="4" borderId="7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4" borderId="7" xfId="0" applyFont="1" applyFill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 readingOrder="1"/>
    </xf>
    <xf numFmtId="0" fontId="1" fillId="0" borderId="1" xfId="2" applyFont="1" applyBorder="1" applyAlignment="1">
      <alignment horizontal="left" vertical="center" wrapText="1" readingOrder="1"/>
    </xf>
    <xf numFmtId="0" fontId="20" fillId="0" borderId="1" xfId="0" applyFont="1" applyBorder="1" applyAlignment="1">
      <alignment horizontal="left" vertical="center" wrapText="1" readingOrder="1"/>
    </xf>
    <xf numFmtId="0" fontId="11" fillId="0" borderId="1" xfId="1" applyFont="1" applyFill="1" applyBorder="1" applyAlignment="1">
      <alignment horizontal="left" vertical="center" wrapText="1" readingOrder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readingOrder="1"/>
    </xf>
    <xf numFmtId="0" fontId="11" fillId="0" borderId="1" xfId="1" applyFont="1" applyFill="1" applyBorder="1" applyAlignment="1">
      <alignment horizontal="center" readingOrder="1"/>
    </xf>
    <xf numFmtId="0" fontId="1" fillId="0" borderId="1" xfId="1" applyFont="1" applyBorder="1"/>
    <xf numFmtId="0" fontId="1" fillId="0" borderId="1" xfId="1" applyFont="1" applyBorder="1" applyAlignment="1">
      <alignment horizontal="center"/>
    </xf>
    <xf numFmtId="0" fontId="21" fillId="0" borderId="1" xfId="1" applyFont="1" applyFill="1" applyBorder="1" applyAlignment="1">
      <alignment horizontal="left" vertical="center" wrapText="1" readingOrder="1"/>
    </xf>
    <xf numFmtId="0" fontId="21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3" applyNumberFormat="1" applyFont="1" applyBorder="1" applyAlignment="1">
      <alignment horizontal="center" vertical="center" wrapText="1"/>
    </xf>
    <xf numFmtId="0" fontId="1" fillId="0" borderId="1" xfId="3" applyNumberFormat="1" applyFont="1" applyBorder="1" applyAlignment="1">
      <alignment horizontal="left" vertical="center" wrapText="1" readingOrder="1"/>
    </xf>
    <xf numFmtId="1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 readingOrder="1"/>
    </xf>
    <xf numFmtId="0" fontId="1" fillId="0" borderId="1" xfId="3" applyFont="1" applyFill="1" applyBorder="1" applyAlignment="1">
      <alignment horizontal="left" vertical="center" wrapText="1" readingOrder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" applyFont="1" applyBorder="1"/>
    <xf numFmtId="0" fontId="1" fillId="0" borderId="1" xfId="1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center" vertical="center" wrapText="1" readingOrder="1"/>
    </xf>
    <xf numFmtId="0" fontId="1" fillId="0" borderId="1" xfId="3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left" vertical="center" wrapText="1" readingOrder="1"/>
    </xf>
    <xf numFmtId="0" fontId="1" fillId="0" borderId="7" xfId="0" applyNumberFormat="1" applyFont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7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/>
    <xf numFmtId="0" fontId="1" fillId="0" borderId="1" xfId="5" applyNumberFormat="1" applyBorder="1" applyAlignment="1">
      <alignment horizontal="center" vertical="center" wrapText="1"/>
    </xf>
    <xf numFmtId="0" fontId="1" fillId="0" borderId="1" xfId="5" applyNumberFormat="1" applyBorder="1"/>
    <xf numFmtId="0" fontId="1" fillId="0" borderId="1" xfId="5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64" fontId="9" fillId="5" borderId="0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 readingOrder="1"/>
    </xf>
    <xf numFmtId="0" fontId="1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left"/>
    </xf>
    <xf numFmtId="0" fontId="1" fillId="0" borderId="1" xfId="3" applyNumberFormat="1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Border="1"/>
    <xf numFmtId="0" fontId="21" fillId="0" borderId="1" xfId="0" applyNumberFormat="1" applyFont="1" applyFill="1" applyBorder="1" applyAlignment="1">
      <alignment horizontal="left" vertical="center" wrapText="1" readingOrder="1"/>
    </xf>
    <xf numFmtId="0" fontId="1" fillId="0" borderId="1" xfId="3" applyNumberFormat="1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3" fontId="21" fillId="3" borderId="1" xfId="0" applyNumberFormat="1" applyFont="1" applyFill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0" fontId="22" fillId="0" borderId="1" xfId="0" applyFont="1" applyBorder="1"/>
    <xf numFmtId="0" fontId="22" fillId="0" borderId="1" xfId="0" applyFont="1" applyFill="1" applyBorder="1"/>
    <xf numFmtId="0" fontId="23" fillId="0" borderId="1" xfId="2" applyFont="1" applyFill="1" applyBorder="1"/>
    <xf numFmtId="0" fontId="23" fillId="0" borderId="1" xfId="2" applyFont="1" applyBorder="1"/>
    <xf numFmtId="0" fontId="23" fillId="0" borderId="1" xfId="2" applyFont="1" applyBorder="1" applyAlignment="1">
      <alignment wrapText="1"/>
    </xf>
    <xf numFmtId="0" fontId="23" fillId="0" borderId="1" xfId="2" applyNumberFormat="1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/>
    <xf numFmtId="0" fontId="21" fillId="0" borderId="0" xfId="0" applyFont="1" applyAlignment="1">
      <alignment vertical="center" wrapText="1"/>
    </xf>
    <xf numFmtId="0" fontId="21" fillId="0" borderId="1" xfId="0" applyNumberFormat="1" applyFont="1" applyBorder="1" applyAlignment="1">
      <alignment horizontal="center" vertical="center" wrapText="1" readingOrder="1"/>
    </xf>
    <xf numFmtId="3" fontId="21" fillId="0" borderId="1" xfId="0" applyNumberFormat="1" applyFont="1" applyBorder="1" applyAlignment="1">
      <alignment horizontal="center" vertical="center" wrapText="1"/>
    </xf>
    <xf numFmtId="3" fontId="21" fillId="0" borderId="12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/>
    <xf numFmtId="167" fontId="24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10" xfId="0" applyFont="1" applyBorder="1" applyAlignment="1">
      <alignment horizontal="left" vertical="center" wrapText="1" readingOrder="1"/>
    </xf>
    <xf numFmtId="0" fontId="1" fillId="0" borderId="0" xfId="2" applyFont="1" applyFill="1" applyAlignment="1">
      <alignment horizontal="left"/>
    </xf>
    <xf numFmtId="0" fontId="1" fillId="0" borderId="2" xfId="0" applyFont="1" applyBorder="1" applyAlignment="1">
      <alignment horizontal="center" vertical="center" wrapText="1" readingOrder="1"/>
    </xf>
    <xf numFmtId="0" fontId="1" fillId="0" borderId="1" xfId="2" applyFont="1" applyBorder="1" applyAlignment="1">
      <alignment horizontal="left" vertical="center" wrapText="1" readingOrder="1"/>
    </xf>
    <xf numFmtId="0" fontId="1" fillId="0" borderId="4" xfId="2" applyFont="1" applyBorder="1" applyAlignment="1">
      <alignment horizontal="left" vertical="center" wrapText="1" readingOrder="1"/>
    </xf>
    <xf numFmtId="0" fontId="1" fillId="0" borderId="5" xfId="2" applyFont="1" applyBorder="1" applyAlignment="1">
      <alignment horizontal="left" vertical="center" wrapText="1" readingOrder="1"/>
    </xf>
    <xf numFmtId="0" fontId="1" fillId="0" borderId="6" xfId="2" applyFont="1" applyBorder="1" applyAlignment="1">
      <alignment horizontal="left" vertical="center" wrapText="1" readingOrder="1"/>
    </xf>
  </cellXfs>
  <cellStyles count="6">
    <cellStyle name="Excel Built-in Normal" xfId="1" xr:uid="{00000000-0005-0000-0000-000000000000}"/>
    <cellStyle name="Navadno" xfId="0" builtinId="0"/>
    <cellStyle name="Navadno 2" xfId="4" xr:uid="{D3871869-28C6-4786-8673-A7C2928311BD}"/>
    <cellStyle name="Navadno 3" xfId="3" xr:uid="{58054F70-D132-4F97-A5B7-F51FF8F50626}"/>
    <cellStyle name="Navadno 7" xfId="2" xr:uid="{00000000-0005-0000-0000-000002000000}"/>
    <cellStyle name="Navadno 7 2" xfId="5" xr:uid="{29D48799-1AA6-4DC6-BBAF-46B957789D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workbookViewId="0">
      <selection activeCell="A28" sqref="A28"/>
    </sheetView>
  </sheetViews>
  <sheetFormatPr defaultColWidth="39.42578125" defaultRowHeight="12.75" x14ac:dyDescent="0.2"/>
  <cols>
    <col min="1" max="1" width="10.42578125" style="1" customWidth="1"/>
    <col min="2" max="2" width="34.85546875" style="5" customWidth="1"/>
    <col min="3" max="3" width="9.5703125" style="1" customWidth="1"/>
    <col min="4" max="4" width="14.140625" style="1" customWidth="1"/>
    <col min="5" max="5" width="15.7109375" style="5" customWidth="1"/>
    <col min="6" max="6" width="15.28515625" style="5" customWidth="1"/>
    <col min="7" max="7" width="16.7109375" style="5" customWidth="1"/>
    <col min="8" max="8" width="20.7109375" style="5" customWidth="1"/>
    <col min="9" max="9" width="9.28515625" style="5" customWidth="1"/>
    <col min="10" max="10" width="11.140625" style="5" customWidth="1"/>
    <col min="11" max="16384" width="39.42578125" style="5"/>
  </cols>
  <sheetData>
    <row r="1" spans="2:7" ht="15.75" x14ac:dyDescent="0.25">
      <c r="B1" s="2" t="s">
        <v>0</v>
      </c>
      <c r="C1" s="3"/>
      <c r="D1" s="4"/>
      <c r="E1" s="4"/>
      <c r="F1" s="4"/>
      <c r="G1" s="1"/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571</v>
      </c>
      <c r="C15" s="11"/>
      <c r="E15" s="1"/>
      <c r="F15" s="1"/>
      <c r="G15" s="1"/>
    </row>
    <row r="16" spans="2:7" x14ac:dyDescent="0.2">
      <c r="B16" s="10" t="s">
        <v>4</v>
      </c>
      <c r="C16" s="11"/>
      <c r="E16" s="1"/>
      <c r="F16" s="1"/>
      <c r="G16" s="1"/>
    </row>
    <row r="17" spans="1:10" x14ac:dyDescent="0.2">
      <c r="B17" s="10"/>
      <c r="C17" s="11"/>
      <c r="E17" s="1"/>
      <c r="F17" s="1"/>
      <c r="G17" s="1"/>
      <c r="I17" s="256" t="s">
        <v>541</v>
      </c>
      <c r="J17" s="256"/>
    </row>
    <row r="18" spans="1:10" ht="30" customHeight="1" x14ac:dyDescent="0.2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</v>
      </c>
      <c r="G18" s="13" t="s">
        <v>11</v>
      </c>
      <c r="H18" s="13" t="s">
        <v>540</v>
      </c>
      <c r="I18" s="124" t="s">
        <v>542</v>
      </c>
      <c r="J18" s="125" t="s">
        <v>543</v>
      </c>
    </row>
    <row r="19" spans="1:10" ht="30" customHeight="1" x14ac:dyDescent="0.2">
      <c r="A19" s="15" t="s">
        <v>12</v>
      </c>
      <c r="B19" s="16" t="s">
        <v>13</v>
      </c>
      <c r="C19" s="15" t="s">
        <v>14</v>
      </c>
      <c r="D19" s="15" t="s">
        <v>15</v>
      </c>
      <c r="E19" s="17">
        <v>50</v>
      </c>
      <c r="F19" s="126"/>
      <c r="G19" s="18">
        <f t="shared" ref="G19:G64" si="0">E19*F19</f>
        <v>0</v>
      </c>
      <c r="H19" s="19"/>
      <c r="I19" s="42"/>
      <c r="J19" s="42"/>
    </row>
    <row r="20" spans="1:10" ht="30" customHeight="1" x14ac:dyDescent="0.2">
      <c r="A20" s="15" t="s">
        <v>16</v>
      </c>
      <c r="B20" s="16" t="s">
        <v>17</v>
      </c>
      <c r="C20" s="15" t="s">
        <v>14</v>
      </c>
      <c r="D20" s="15" t="s">
        <v>15</v>
      </c>
      <c r="E20" s="17">
        <v>600</v>
      </c>
      <c r="F20" s="126"/>
      <c r="G20" s="18">
        <f t="shared" si="0"/>
        <v>0</v>
      </c>
      <c r="H20" s="19"/>
      <c r="I20" s="42"/>
      <c r="J20" s="42"/>
    </row>
    <row r="21" spans="1:10" ht="30" customHeight="1" x14ac:dyDescent="0.2">
      <c r="A21" s="15" t="s">
        <v>18</v>
      </c>
      <c r="B21" s="16" t="s">
        <v>19</v>
      </c>
      <c r="C21" s="15" t="s">
        <v>14</v>
      </c>
      <c r="D21" s="15" t="s">
        <v>15</v>
      </c>
      <c r="E21" s="17">
        <v>10</v>
      </c>
      <c r="F21" s="126"/>
      <c r="G21" s="18">
        <f t="shared" si="0"/>
        <v>0</v>
      </c>
      <c r="H21" s="19"/>
      <c r="I21" s="42"/>
      <c r="J21" s="42"/>
    </row>
    <row r="22" spans="1:10" ht="30" customHeight="1" x14ac:dyDescent="0.2">
      <c r="A22" s="15" t="s">
        <v>20</v>
      </c>
      <c r="B22" s="16" t="s">
        <v>21</v>
      </c>
      <c r="C22" s="15" t="s">
        <v>14</v>
      </c>
      <c r="D22" s="15" t="s">
        <v>15</v>
      </c>
      <c r="E22" s="17">
        <v>15</v>
      </c>
      <c r="F22" s="126"/>
      <c r="G22" s="18">
        <f t="shared" si="0"/>
        <v>0</v>
      </c>
      <c r="H22" s="19"/>
      <c r="I22" s="42"/>
      <c r="J22" s="42"/>
    </row>
    <row r="23" spans="1:10" ht="30" customHeight="1" x14ac:dyDescent="0.2">
      <c r="A23" s="15" t="s">
        <v>22</v>
      </c>
      <c r="B23" s="16" t="s">
        <v>23</v>
      </c>
      <c r="C23" s="15" t="s">
        <v>14</v>
      </c>
      <c r="D23" s="15" t="s">
        <v>15</v>
      </c>
      <c r="E23" s="17">
        <v>300</v>
      </c>
      <c r="F23" s="126"/>
      <c r="G23" s="18">
        <f t="shared" si="0"/>
        <v>0</v>
      </c>
      <c r="H23" s="19"/>
      <c r="I23" s="42"/>
      <c r="J23" s="42"/>
    </row>
    <row r="24" spans="1:10" ht="30" customHeight="1" x14ac:dyDescent="0.2">
      <c r="A24" s="15" t="s">
        <v>24</v>
      </c>
      <c r="B24" s="16" t="s">
        <v>573</v>
      </c>
      <c r="C24" s="15" t="s">
        <v>14</v>
      </c>
      <c r="D24" s="15" t="s">
        <v>15</v>
      </c>
      <c r="E24" s="17">
        <v>40</v>
      </c>
      <c r="F24" s="126"/>
      <c r="G24" s="18">
        <f t="shared" si="0"/>
        <v>0</v>
      </c>
      <c r="H24" s="19"/>
      <c r="I24" s="42"/>
      <c r="J24" s="42"/>
    </row>
    <row r="25" spans="1:10" ht="30" customHeight="1" x14ac:dyDescent="0.2">
      <c r="A25" s="15" t="s">
        <v>25</v>
      </c>
      <c r="B25" s="16" t="s">
        <v>26</v>
      </c>
      <c r="C25" s="15" t="s">
        <v>14</v>
      </c>
      <c r="D25" s="15" t="s">
        <v>15</v>
      </c>
      <c r="E25" s="17">
        <v>40</v>
      </c>
      <c r="F25" s="126"/>
      <c r="G25" s="18">
        <f t="shared" si="0"/>
        <v>0</v>
      </c>
      <c r="H25" s="19"/>
      <c r="I25" s="42"/>
      <c r="J25" s="42"/>
    </row>
    <row r="26" spans="1:10" ht="30" customHeight="1" x14ac:dyDescent="0.2">
      <c r="A26" s="15" t="s">
        <v>27</v>
      </c>
      <c r="B26" s="16" t="s">
        <v>28</v>
      </c>
      <c r="C26" s="15" t="s">
        <v>14</v>
      </c>
      <c r="D26" s="15" t="s">
        <v>15</v>
      </c>
      <c r="E26" s="17">
        <v>200</v>
      </c>
      <c r="F26" s="126"/>
      <c r="G26" s="18">
        <f t="shared" si="0"/>
        <v>0</v>
      </c>
      <c r="H26" s="19"/>
      <c r="I26" s="42"/>
      <c r="J26" s="42"/>
    </row>
    <row r="27" spans="1:10" ht="30" customHeight="1" x14ac:dyDescent="0.2">
      <c r="A27" s="15" t="s">
        <v>29</v>
      </c>
      <c r="B27" s="16" t="s">
        <v>30</v>
      </c>
      <c r="C27" s="15" t="s">
        <v>14</v>
      </c>
      <c r="D27" s="15" t="s">
        <v>15</v>
      </c>
      <c r="E27" s="17">
        <v>10</v>
      </c>
      <c r="F27" s="126"/>
      <c r="G27" s="18">
        <f t="shared" si="0"/>
        <v>0</v>
      </c>
      <c r="H27" s="19"/>
      <c r="I27" s="42"/>
      <c r="J27" s="42"/>
    </row>
    <row r="28" spans="1:10" ht="30" customHeight="1" x14ac:dyDescent="0.2">
      <c r="A28" s="15" t="s">
        <v>31</v>
      </c>
      <c r="B28" s="16" t="s">
        <v>32</v>
      </c>
      <c r="C28" s="15" t="s">
        <v>14</v>
      </c>
      <c r="D28" s="15" t="s">
        <v>15</v>
      </c>
      <c r="E28" s="17">
        <v>300</v>
      </c>
      <c r="F28" s="126"/>
      <c r="G28" s="18">
        <f t="shared" si="0"/>
        <v>0</v>
      </c>
      <c r="H28" s="19"/>
      <c r="I28" s="42"/>
      <c r="J28" s="42"/>
    </row>
    <row r="29" spans="1:10" ht="30" customHeight="1" x14ac:dyDescent="0.2">
      <c r="A29" s="15" t="s">
        <v>33</v>
      </c>
      <c r="B29" s="16" t="s">
        <v>574</v>
      </c>
      <c r="C29" s="15" t="s">
        <v>14</v>
      </c>
      <c r="D29" s="15" t="s">
        <v>15</v>
      </c>
      <c r="E29" s="17">
        <v>50</v>
      </c>
      <c r="F29" s="126"/>
      <c r="G29" s="18">
        <f t="shared" si="0"/>
        <v>0</v>
      </c>
      <c r="H29" s="19"/>
      <c r="I29" s="42"/>
      <c r="J29" s="42"/>
    </row>
    <row r="30" spans="1:10" ht="30" customHeight="1" x14ac:dyDescent="0.2">
      <c r="A30" s="15" t="s">
        <v>34</v>
      </c>
      <c r="B30" s="16" t="s">
        <v>35</v>
      </c>
      <c r="C30" s="15" t="s">
        <v>14</v>
      </c>
      <c r="D30" s="15" t="s">
        <v>15</v>
      </c>
      <c r="E30" s="17">
        <v>50</v>
      </c>
      <c r="F30" s="126"/>
      <c r="G30" s="18">
        <f t="shared" si="0"/>
        <v>0</v>
      </c>
      <c r="H30" s="19"/>
      <c r="I30" s="42"/>
      <c r="J30" s="42"/>
    </row>
    <row r="31" spans="1:10" ht="30" customHeight="1" x14ac:dyDescent="0.2">
      <c r="A31" s="15" t="s">
        <v>36</v>
      </c>
      <c r="B31" s="16" t="s">
        <v>37</v>
      </c>
      <c r="C31" s="15" t="s">
        <v>14</v>
      </c>
      <c r="D31" s="15" t="s">
        <v>15</v>
      </c>
      <c r="E31" s="17">
        <v>200</v>
      </c>
      <c r="F31" s="126"/>
      <c r="G31" s="18">
        <f t="shared" si="0"/>
        <v>0</v>
      </c>
      <c r="H31" s="19"/>
      <c r="I31" s="42"/>
      <c r="J31" s="42"/>
    </row>
    <row r="32" spans="1:10" ht="30" customHeight="1" x14ac:dyDescent="0.2">
      <c r="A32" s="15" t="s">
        <v>38</v>
      </c>
      <c r="B32" s="16" t="s">
        <v>39</v>
      </c>
      <c r="C32" s="15" t="s">
        <v>14</v>
      </c>
      <c r="D32" s="15" t="s">
        <v>15</v>
      </c>
      <c r="E32" s="17">
        <v>250</v>
      </c>
      <c r="F32" s="126"/>
      <c r="G32" s="18">
        <f t="shared" si="0"/>
        <v>0</v>
      </c>
      <c r="H32" s="19"/>
      <c r="I32" s="42"/>
      <c r="J32" s="42"/>
    </row>
    <row r="33" spans="1:10" ht="30" customHeight="1" x14ac:dyDescent="0.2">
      <c r="A33" s="15" t="s">
        <v>40</v>
      </c>
      <c r="B33" s="20" t="s">
        <v>41</v>
      </c>
      <c r="C33" s="15" t="s">
        <v>14</v>
      </c>
      <c r="D33" s="15" t="s">
        <v>15</v>
      </c>
      <c r="E33" s="21">
        <v>180</v>
      </c>
      <c r="F33" s="126"/>
      <c r="G33" s="18">
        <f t="shared" si="0"/>
        <v>0</v>
      </c>
      <c r="H33" s="19"/>
      <c r="I33" s="42"/>
      <c r="J33" s="42"/>
    </row>
    <row r="34" spans="1:10" ht="30" customHeight="1" x14ac:dyDescent="0.2">
      <c r="A34" s="15" t="s">
        <v>42</v>
      </c>
      <c r="B34" s="20" t="s">
        <v>43</v>
      </c>
      <c r="C34" s="15" t="s">
        <v>14</v>
      </c>
      <c r="D34" s="15" t="s">
        <v>15</v>
      </c>
      <c r="E34" s="21">
        <v>80</v>
      </c>
      <c r="F34" s="126"/>
      <c r="G34" s="18">
        <f t="shared" si="0"/>
        <v>0</v>
      </c>
      <c r="H34" s="19"/>
      <c r="I34" s="42"/>
      <c r="J34" s="42"/>
    </row>
    <row r="35" spans="1:10" ht="30" customHeight="1" x14ac:dyDescent="0.2">
      <c r="A35" s="15" t="s">
        <v>44</v>
      </c>
      <c r="B35" s="16" t="s">
        <v>45</v>
      </c>
      <c r="C35" s="15" t="s">
        <v>14</v>
      </c>
      <c r="D35" s="15" t="s">
        <v>15</v>
      </c>
      <c r="E35" s="17">
        <v>20</v>
      </c>
      <c r="F35" s="126"/>
      <c r="G35" s="18">
        <f t="shared" si="0"/>
        <v>0</v>
      </c>
      <c r="H35" s="19"/>
      <c r="I35" s="42"/>
      <c r="J35" s="42"/>
    </row>
    <row r="36" spans="1:10" ht="30" customHeight="1" x14ac:dyDescent="0.2">
      <c r="A36" s="15" t="s">
        <v>46</v>
      </c>
      <c r="B36" s="16" t="s">
        <v>47</v>
      </c>
      <c r="C36" s="15" t="s">
        <v>14</v>
      </c>
      <c r="D36" s="15" t="s">
        <v>15</v>
      </c>
      <c r="E36" s="17">
        <v>400</v>
      </c>
      <c r="F36" s="126"/>
      <c r="G36" s="18">
        <f t="shared" si="0"/>
        <v>0</v>
      </c>
      <c r="H36" s="19"/>
      <c r="I36" s="42"/>
      <c r="J36" s="42"/>
    </row>
    <row r="37" spans="1:10" ht="30" customHeight="1" x14ac:dyDescent="0.2">
      <c r="A37" s="15" t="s">
        <v>48</v>
      </c>
      <c r="B37" s="16" t="s">
        <v>575</v>
      </c>
      <c r="C37" s="15" t="s">
        <v>14</v>
      </c>
      <c r="D37" s="15" t="s">
        <v>15</v>
      </c>
      <c r="E37" s="17">
        <v>20</v>
      </c>
      <c r="F37" s="126"/>
      <c r="G37" s="18">
        <f t="shared" si="0"/>
        <v>0</v>
      </c>
      <c r="H37" s="19"/>
      <c r="I37" s="42"/>
      <c r="J37" s="42"/>
    </row>
    <row r="38" spans="1:10" ht="30" customHeight="1" x14ac:dyDescent="0.2">
      <c r="A38" s="15" t="s">
        <v>49</v>
      </c>
      <c r="B38" s="16" t="s">
        <v>50</v>
      </c>
      <c r="C38" s="15" t="s">
        <v>14</v>
      </c>
      <c r="D38" s="15" t="s">
        <v>15</v>
      </c>
      <c r="E38" s="17">
        <v>20</v>
      </c>
      <c r="F38" s="126"/>
      <c r="G38" s="18">
        <f t="shared" si="0"/>
        <v>0</v>
      </c>
      <c r="H38" s="19"/>
      <c r="I38" s="42"/>
      <c r="J38" s="42"/>
    </row>
    <row r="39" spans="1:10" ht="30" customHeight="1" x14ac:dyDescent="0.2">
      <c r="A39" s="15" t="s">
        <v>51</v>
      </c>
      <c r="B39" s="16" t="s">
        <v>52</v>
      </c>
      <c r="C39" s="15" t="s">
        <v>14</v>
      </c>
      <c r="D39" s="15" t="s">
        <v>15</v>
      </c>
      <c r="E39" s="17">
        <v>40</v>
      </c>
      <c r="F39" s="126"/>
      <c r="G39" s="18">
        <f t="shared" si="0"/>
        <v>0</v>
      </c>
      <c r="H39" s="19"/>
      <c r="I39" s="42"/>
      <c r="J39" s="42"/>
    </row>
    <row r="40" spans="1:10" ht="30" customHeight="1" x14ac:dyDescent="0.2">
      <c r="A40" s="15" t="s">
        <v>53</v>
      </c>
      <c r="B40" s="16" t="s">
        <v>54</v>
      </c>
      <c r="C40" s="15" t="s">
        <v>14</v>
      </c>
      <c r="D40" s="15" t="s">
        <v>15</v>
      </c>
      <c r="E40" s="17">
        <v>40</v>
      </c>
      <c r="F40" s="126"/>
      <c r="G40" s="18">
        <f t="shared" si="0"/>
        <v>0</v>
      </c>
      <c r="H40" s="19"/>
      <c r="I40" s="42"/>
      <c r="J40" s="42"/>
    </row>
    <row r="41" spans="1:10" ht="30" customHeight="1" x14ac:dyDescent="0.2">
      <c r="A41" s="15" t="s">
        <v>55</v>
      </c>
      <c r="B41" s="16" t="s">
        <v>56</v>
      </c>
      <c r="C41" s="15" t="s">
        <v>14</v>
      </c>
      <c r="D41" s="15" t="s">
        <v>15</v>
      </c>
      <c r="E41" s="17">
        <v>220</v>
      </c>
      <c r="F41" s="126"/>
      <c r="G41" s="18">
        <f t="shared" si="0"/>
        <v>0</v>
      </c>
      <c r="H41" s="19"/>
      <c r="I41" s="42"/>
      <c r="J41" s="42"/>
    </row>
    <row r="42" spans="1:10" ht="30" customHeight="1" x14ac:dyDescent="0.2">
      <c r="A42" s="15" t="s">
        <v>57</v>
      </c>
      <c r="B42" s="16" t="s">
        <v>58</v>
      </c>
      <c r="C42" s="15" t="s">
        <v>14</v>
      </c>
      <c r="D42" s="15" t="s">
        <v>15</v>
      </c>
      <c r="E42" s="17">
        <v>160</v>
      </c>
      <c r="F42" s="126"/>
      <c r="G42" s="18">
        <f t="shared" si="0"/>
        <v>0</v>
      </c>
      <c r="H42" s="19"/>
      <c r="I42" s="42"/>
      <c r="J42" s="42"/>
    </row>
    <row r="43" spans="1:10" ht="30" customHeight="1" x14ac:dyDescent="0.2">
      <c r="A43" s="15" t="s">
        <v>59</v>
      </c>
      <c r="B43" s="16" t="s">
        <v>60</v>
      </c>
      <c r="C43" s="15" t="s">
        <v>14</v>
      </c>
      <c r="D43" s="15" t="s">
        <v>15</v>
      </c>
      <c r="E43" s="17">
        <v>160</v>
      </c>
      <c r="F43" s="126"/>
      <c r="G43" s="18">
        <f t="shared" si="0"/>
        <v>0</v>
      </c>
      <c r="H43" s="19"/>
      <c r="I43" s="42"/>
      <c r="J43" s="42"/>
    </row>
    <row r="44" spans="1:10" ht="30" customHeight="1" x14ac:dyDescent="0.2">
      <c r="A44" s="15" t="s">
        <v>61</v>
      </c>
      <c r="B44" s="16" t="s">
        <v>62</v>
      </c>
      <c r="C44" s="15" t="s">
        <v>14</v>
      </c>
      <c r="D44" s="15" t="s">
        <v>15</v>
      </c>
      <c r="E44" s="21">
        <v>40</v>
      </c>
      <c r="F44" s="126"/>
      <c r="G44" s="18">
        <f t="shared" si="0"/>
        <v>0</v>
      </c>
      <c r="H44" s="19"/>
      <c r="I44" s="42"/>
      <c r="J44" s="42"/>
    </row>
    <row r="45" spans="1:10" ht="30" customHeight="1" x14ac:dyDescent="0.2">
      <c r="A45" s="15" t="s">
        <v>63</v>
      </c>
      <c r="B45" s="16" t="s">
        <v>572</v>
      </c>
      <c r="C45" s="15" t="s">
        <v>14</v>
      </c>
      <c r="D45" s="15" t="s">
        <v>15</v>
      </c>
      <c r="E45" s="17">
        <v>600</v>
      </c>
      <c r="F45" s="126"/>
      <c r="G45" s="18">
        <f t="shared" si="0"/>
        <v>0</v>
      </c>
      <c r="H45" s="19"/>
      <c r="I45" s="42"/>
      <c r="J45" s="42"/>
    </row>
    <row r="46" spans="1:10" ht="38.25" x14ac:dyDescent="0.2">
      <c r="A46" s="15" t="s">
        <v>64</v>
      </c>
      <c r="B46" s="16" t="s">
        <v>65</v>
      </c>
      <c r="C46" s="15" t="s">
        <v>14</v>
      </c>
      <c r="D46" s="15" t="s">
        <v>15</v>
      </c>
      <c r="E46" s="17">
        <v>30</v>
      </c>
      <c r="F46" s="126"/>
      <c r="G46" s="18">
        <f t="shared" si="0"/>
        <v>0</v>
      </c>
      <c r="H46" s="19"/>
      <c r="I46" s="42"/>
      <c r="J46" s="42"/>
    </row>
    <row r="47" spans="1:10" ht="38.25" x14ac:dyDescent="0.2">
      <c r="A47" s="15" t="s">
        <v>66</v>
      </c>
      <c r="B47" s="16" t="s">
        <v>67</v>
      </c>
      <c r="C47" s="15" t="s">
        <v>14</v>
      </c>
      <c r="D47" s="15" t="s">
        <v>15</v>
      </c>
      <c r="E47" s="17">
        <v>30</v>
      </c>
      <c r="F47" s="126"/>
      <c r="G47" s="18">
        <f t="shared" si="0"/>
        <v>0</v>
      </c>
      <c r="H47" s="19"/>
      <c r="I47" s="42"/>
      <c r="J47" s="42"/>
    </row>
    <row r="48" spans="1:10" ht="63.75" x14ac:dyDescent="0.2">
      <c r="A48" s="15" t="s">
        <v>68</v>
      </c>
      <c r="B48" s="16" t="s">
        <v>69</v>
      </c>
      <c r="C48" s="15" t="s">
        <v>14</v>
      </c>
      <c r="D48" s="15" t="s">
        <v>15</v>
      </c>
      <c r="E48" s="17">
        <v>30</v>
      </c>
      <c r="F48" s="126"/>
      <c r="G48" s="18">
        <f t="shared" si="0"/>
        <v>0</v>
      </c>
      <c r="H48" s="19"/>
      <c r="I48" s="42"/>
      <c r="J48" s="42"/>
    </row>
    <row r="49" spans="1:10" ht="51" x14ac:dyDescent="0.2">
      <c r="A49" s="15" t="s">
        <v>70</v>
      </c>
      <c r="B49" s="16" t="s">
        <v>71</v>
      </c>
      <c r="C49" s="15" t="s">
        <v>14</v>
      </c>
      <c r="D49" s="15" t="s">
        <v>15</v>
      </c>
      <c r="E49" s="17">
        <v>20</v>
      </c>
      <c r="F49" s="126"/>
      <c r="G49" s="18">
        <f t="shared" si="0"/>
        <v>0</v>
      </c>
      <c r="H49" s="19"/>
      <c r="I49" s="42"/>
      <c r="J49" s="42"/>
    </row>
    <row r="50" spans="1:10" ht="127.5" x14ac:dyDescent="0.2">
      <c r="A50" s="15" t="s">
        <v>72</v>
      </c>
      <c r="B50" s="16" t="s">
        <v>73</v>
      </c>
      <c r="C50" s="15" t="s">
        <v>14</v>
      </c>
      <c r="D50" s="15" t="s">
        <v>15</v>
      </c>
      <c r="E50" s="17">
        <v>200</v>
      </c>
      <c r="F50" s="126"/>
      <c r="G50" s="18">
        <f t="shared" si="0"/>
        <v>0</v>
      </c>
      <c r="H50" s="19"/>
      <c r="I50" s="42"/>
      <c r="J50" s="42"/>
    </row>
    <row r="51" spans="1:10" ht="127.5" x14ac:dyDescent="0.2">
      <c r="A51" s="15" t="s">
        <v>74</v>
      </c>
      <c r="B51" s="16" t="s">
        <v>75</v>
      </c>
      <c r="C51" s="15" t="s">
        <v>14</v>
      </c>
      <c r="D51" s="15" t="s">
        <v>15</v>
      </c>
      <c r="E51" s="17">
        <v>80</v>
      </c>
      <c r="F51" s="126"/>
      <c r="G51" s="18">
        <f t="shared" si="0"/>
        <v>0</v>
      </c>
      <c r="H51" s="19"/>
      <c r="I51" s="42"/>
      <c r="J51" s="42"/>
    </row>
    <row r="52" spans="1:10" ht="140.25" x14ac:dyDescent="0.2">
      <c r="A52" s="15" t="s">
        <v>76</v>
      </c>
      <c r="B52" s="16" t="s">
        <v>77</v>
      </c>
      <c r="C52" s="15" t="s">
        <v>14</v>
      </c>
      <c r="D52" s="15" t="s">
        <v>15</v>
      </c>
      <c r="E52" s="17">
        <v>20</v>
      </c>
      <c r="F52" s="126"/>
      <c r="G52" s="18">
        <f t="shared" si="0"/>
        <v>0</v>
      </c>
      <c r="H52" s="19"/>
      <c r="I52" s="42"/>
      <c r="J52" s="42"/>
    </row>
    <row r="53" spans="1:10" ht="30" customHeight="1" x14ac:dyDescent="0.2">
      <c r="A53" s="15" t="s">
        <v>78</v>
      </c>
      <c r="B53" s="16" t="s">
        <v>79</v>
      </c>
      <c r="C53" s="15" t="s">
        <v>14</v>
      </c>
      <c r="D53" s="15" t="s">
        <v>15</v>
      </c>
      <c r="E53" s="21">
        <v>240</v>
      </c>
      <c r="F53" s="126"/>
      <c r="G53" s="18">
        <f t="shared" si="0"/>
        <v>0</v>
      </c>
      <c r="H53" s="19"/>
      <c r="I53" s="42"/>
      <c r="J53" s="42"/>
    </row>
    <row r="54" spans="1:10" ht="30" customHeight="1" x14ac:dyDescent="0.2">
      <c r="A54" s="15" t="s">
        <v>80</v>
      </c>
      <c r="B54" s="16" t="s">
        <v>81</v>
      </c>
      <c r="C54" s="15" t="s">
        <v>14</v>
      </c>
      <c r="D54" s="15" t="s">
        <v>15</v>
      </c>
      <c r="E54" s="21">
        <v>30</v>
      </c>
      <c r="F54" s="126"/>
      <c r="G54" s="18">
        <f t="shared" si="0"/>
        <v>0</v>
      </c>
      <c r="H54" s="19"/>
      <c r="I54" s="42"/>
      <c r="J54" s="42"/>
    </row>
    <row r="55" spans="1:10" ht="38.25" x14ac:dyDescent="0.2">
      <c r="A55" s="15" t="s">
        <v>82</v>
      </c>
      <c r="B55" s="16" t="s">
        <v>83</v>
      </c>
      <c r="C55" s="15" t="s">
        <v>14</v>
      </c>
      <c r="D55" s="15" t="s">
        <v>15</v>
      </c>
      <c r="E55" s="17">
        <v>30</v>
      </c>
      <c r="F55" s="126"/>
      <c r="G55" s="18">
        <f t="shared" si="0"/>
        <v>0</v>
      </c>
      <c r="H55" s="19"/>
      <c r="I55" s="42"/>
      <c r="J55" s="42"/>
    </row>
    <row r="56" spans="1:10" ht="38.25" x14ac:dyDescent="0.2">
      <c r="A56" s="15" t="s">
        <v>84</v>
      </c>
      <c r="B56" s="16" t="s">
        <v>85</v>
      </c>
      <c r="C56" s="15" t="s">
        <v>14</v>
      </c>
      <c r="D56" s="15" t="s">
        <v>15</v>
      </c>
      <c r="E56" s="17">
        <v>30</v>
      </c>
      <c r="F56" s="126"/>
      <c r="G56" s="18">
        <f t="shared" si="0"/>
        <v>0</v>
      </c>
      <c r="H56" s="19"/>
      <c r="I56" s="42"/>
      <c r="J56" s="42"/>
    </row>
    <row r="57" spans="1:10" ht="30" customHeight="1" x14ac:dyDescent="0.2">
      <c r="A57" s="15" t="s">
        <v>86</v>
      </c>
      <c r="B57" s="16" t="s">
        <v>87</v>
      </c>
      <c r="C57" s="15" t="s">
        <v>14</v>
      </c>
      <c r="D57" s="15" t="s">
        <v>15</v>
      </c>
      <c r="E57" s="17">
        <v>80</v>
      </c>
      <c r="F57" s="32"/>
      <c r="G57" s="18">
        <f t="shared" si="0"/>
        <v>0</v>
      </c>
      <c r="H57" s="19"/>
      <c r="I57" s="42"/>
      <c r="J57" s="42"/>
    </row>
    <row r="58" spans="1:10" ht="63.75" x14ac:dyDescent="0.2">
      <c r="A58" s="15" t="s">
        <v>88</v>
      </c>
      <c r="B58" s="16" t="s">
        <v>89</v>
      </c>
      <c r="C58" s="15" t="s">
        <v>14</v>
      </c>
      <c r="D58" s="15" t="s">
        <v>15</v>
      </c>
      <c r="E58" s="17">
        <v>200</v>
      </c>
      <c r="F58" s="32"/>
      <c r="G58" s="18">
        <f t="shared" si="0"/>
        <v>0</v>
      </c>
      <c r="H58" s="19"/>
      <c r="I58" s="42"/>
      <c r="J58" s="42"/>
    </row>
    <row r="59" spans="1:10" ht="63.75" x14ac:dyDescent="0.2">
      <c r="A59" s="15" t="s">
        <v>90</v>
      </c>
      <c r="B59" s="16" t="s">
        <v>91</v>
      </c>
      <c r="C59" s="15" t="s">
        <v>14</v>
      </c>
      <c r="D59" s="15" t="s">
        <v>15</v>
      </c>
      <c r="E59" s="17">
        <v>100</v>
      </c>
      <c r="F59" s="32"/>
      <c r="G59" s="18">
        <f t="shared" si="0"/>
        <v>0</v>
      </c>
      <c r="H59" s="19"/>
      <c r="I59" s="42"/>
      <c r="J59" s="42"/>
    </row>
    <row r="60" spans="1:10" ht="30" customHeight="1" x14ac:dyDescent="0.2">
      <c r="A60" s="15" t="s">
        <v>92</v>
      </c>
      <c r="B60" s="16" t="s">
        <v>93</v>
      </c>
      <c r="C60" s="15" t="s">
        <v>14</v>
      </c>
      <c r="D60" s="15" t="s">
        <v>15</v>
      </c>
      <c r="E60" s="17">
        <v>50</v>
      </c>
      <c r="F60" s="32"/>
      <c r="G60" s="18">
        <f t="shared" si="0"/>
        <v>0</v>
      </c>
      <c r="H60" s="19"/>
      <c r="I60" s="42"/>
      <c r="J60" s="42"/>
    </row>
    <row r="61" spans="1:10" ht="30" customHeight="1" x14ac:dyDescent="0.2">
      <c r="A61" s="15" t="s">
        <v>94</v>
      </c>
      <c r="B61" s="16" t="s">
        <v>95</v>
      </c>
      <c r="C61" s="15" t="s">
        <v>14</v>
      </c>
      <c r="D61" s="15" t="s">
        <v>15</v>
      </c>
      <c r="E61" s="17">
        <v>300</v>
      </c>
      <c r="F61" s="32"/>
      <c r="G61" s="18">
        <f t="shared" si="0"/>
        <v>0</v>
      </c>
      <c r="H61" s="19"/>
      <c r="I61" s="42"/>
      <c r="J61" s="42"/>
    </row>
    <row r="62" spans="1:10" ht="30" customHeight="1" x14ac:dyDescent="0.2">
      <c r="A62" s="15" t="s">
        <v>96</v>
      </c>
      <c r="B62" s="16" t="s">
        <v>97</v>
      </c>
      <c r="C62" s="15" t="s">
        <v>14</v>
      </c>
      <c r="D62" s="15" t="s">
        <v>15</v>
      </c>
      <c r="E62" s="17">
        <v>100</v>
      </c>
      <c r="F62" s="32"/>
      <c r="G62" s="18">
        <f t="shared" si="0"/>
        <v>0</v>
      </c>
      <c r="H62" s="19"/>
      <c r="I62" s="42"/>
      <c r="J62" s="42"/>
    </row>
    <row r="63" spans="1:10" ht="30" customHeight="1" x14ac:dyDescent="0.2">
      <c r="A63" s="15" t="s">
        <v>98</v>
      </c>
      <c r="B63" s="16" t="s">
        <v>576</v>
      </c>
      <c r="C63" s="15" t="s">
        <v>14</v>
      </c>
      <c r="D63" s="15" t="s">
        <v>15</v>
      </c>
      <c r="E63" s="17">
        <v>20</v>
      </c>
      <c r="F63" s="32"/>
      <c r="G63" s="18">
        <f t="shared" si="0"/>
        <v>0</v>
      </c>
      <c r="H63" s="19"/>
      <c r="I63" s="42"/>
      <c r="J63" s="42"/>
    </row>
    <row r="64" spans="1:10" ht="30" customHeight="1" x14ac:dyDescent="0.2">
      <c r="A64" s="15" t="s">
        <v>99</v>
      </c>
      <c r="B64" s="16" t="s">
        <v>100</v>
      </c>
      <c r="C64" s="15" t="s">
        <v>14</v>
      </c>
      <c r="D64" s="15" t="s">
        <v>15</v>
      </c>
      <c r="E64" s="17">
        <v>20</v>
      </c>
      <c r="F64" s="32"/>
      <c r="G64" s="18">
        <f t="shared" si="0"/>
        <v>0</v>
      </c>
      <c r="H64" s="19"/>
      <c r="I64" s="42"/>
      <c r="J64" s="42"/>
    </row>
    <row r="65" spans="1:8" x14ac:dyDescent="0.2">
      <c r="A65" s="23"/>
      <c r="B65" s="24"/>
      <c r="C65" s="23"/>
      <c r="D65" s="23"/>
      <c r="E65" s="25"/>
      <c r="F65" s="26"/>
      <c r="G65" s="26"/>
      <c r="H65" s="27"/>
    </row>
    <row r="66" spans="1:8" x14ac:dyDescent="0.2">
      <c r="A66" s="23"/>
      <c r="B66" s="24"/>
      <c r="C66" s="23"/>
      <c r="D66" s="23"/>
      <c r="E66" s="25"/>
      <c r="F66" s="26"/>
      <c r="G66" s="26"/>
      <c r="H66" s="27"/>
    </row>
    <row r="68" spans="1:8" x14ac:dyDescent="0.2">
      <c r="C68" s="255" t="s">
        <v>101</v>
      </c>
      <c r="D68" s="255"/>
      <c r="E68" s="255"/>
      <c r="F68" s="255"/>
      <c r="G68" s="28">
        <f>SUM(G19:G64)</f>
        <v>0</v>
      </c>
    </row>
    <row r="69" spans="1:8" x14ac:dyDescent="0.2">
      <c r="C69" s="255" t="s">
        <v>102</v>
      </c>
      <c r="D69" s="255"/>
      <c r="E69" s="255"/>
      <c r="F69" s="255"/>
      <c r="G69" s="28"/>
    </row>
    <row r="70" spans="1:8" x14ac:dyDescent="0.2">
      <c r="C70" s="255" t="s">
        <v>103</v>
      </c>
      <c r="D70" s="255"/>
      <c r="E70" s="255"/>
      <c r="F70" s="255"/>
      <c r="G70" s="28">
        <f>G68+G69</f>
        <v>0</v>
      </c>
    </row>
    <row r="71" spans="1:8" x14ac:dyDescent="0.2">
      <c r="C71" s="27"/>
      <c r="D71" s="29"/>
      <c r="E71" s="29"/>
      <c r="F71" s="29"/>
      <c r="G71" s="30"/>
    </row>
    <row r="72" spans="1:8" x14ac:dyDescent="0.2">
      <c r="C72" s="27"/>
      <c r="D72" s="29"/>
      <c r="E72" s="29"/>
      <c r="F72" s="29"/>
      <c r="G72" s="30"/>
    </row>
    <row r="73" spans="1:8" x14ac:dyDescent="0.2">
      <c r="B73" s="5" t="s">
        <v>544</v>
      </c>
    </row>
    <row r="74" spans="1:8" x14ac:dyDescent="0.2">
      <c r="B74" s="31"/>
    </row>
    <row r="75" spans="1:8" x14ac:dyDescent="0.2">
      <c r="B75" s="5" t="s">
        <v>104</v>
      </c>
      <c r="G75" s="5" t="s">
        <v>105</v>
      </c>
    </row>
  </sheetData>
  <mergeCells count="4">
    <mergeCell ref="C68:F68"/>
    <mergeCell ref="C69:F69"/>
    <mergeCell ref="C70:F70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topLeftCell="A73" workbookViewId="0">
      <selection activeCell="E44" sqref="E44"/>
    </sheetView>
  </sheetViews>
  <sheetFormatPr defaultColWidth="8.85546875" defaultRowHeight="12.75" x14ac:dyDescent="0.2"/>
  <cols>
    <col min="1" max="1" width="11.140625" style="33" customWidth="1"/>
    <col min="2" max="2" width="32.42578125" style="10" customWidth="1"/>
    <col min="3" max="3" width="13.5703125" style="40" customWidth="1"/>
    <col min="4" max="4" width="10.85546875" style="36" customWidth="1"/>
    <col min="5" max="5" width="13.28515625" style="36" customWidth="1"/>
    <col min="6" max="6" width="14.42578125" style="36" customWidth="1"/>
    <col min="7" max="7" width="20.7109375" style="36" customWidth="1"/>
    <col min="8" max="8" width="17.42578125" style="5" customWidth="1"/>
    <col min="9" max="9" width="10.7109375" style="5" customWidth="1"/>
    <col min="10" max="10" width="18" style="5" customWidth="1"/>
    <col min="11" max="11" width="8.85546875" style="5"/>
    <col min="12" max="12" width="10.5703125" style="5" customWidth="1"/>
    <col min="13" max="16384" width="8.85546875" style="5"/>
  </cols>
  <sheetData>
    <row r="1" spans="2:6" ht="15.75" x14ac:dyDescent="0.25">
      <c r="B1" s="2" t="s">
        <v>0</v>
      </c>
      <c r="C1" s="34"/>
      <c r="D1" s="35"/>
      <c r="E1" s="35"/>
      <c r="F1" s="35"/>
    </row>
    <row r="2" spans="2:6" ht="15" x14ac:dyDescent="0.2">
      <c r="B2" s="6"/>
      <c r="C2" s="37"/>
      <c r="D2" s="35"/>
      <c r="E2" s="35"/>
      <c r="F2" s="35"/>
    </row>
    <row r="3" spans="2:6" ht="15" x14ac:dyDescent="0.2">
      <c r="B3" s="6" t="s">
        <v>1</v>
      </c>
      <c r="C3" s="37"/>
      <c r="D3" s="35"/>
      <c r="E3" s="35"/>
      <c r="F3" s="35"/>
    </row>
    <row r="4" spans="2:6" ht="15" x14ac:dyDescent="0.2">
      <c r="B4" s="6"/>
      <c r="C4" s="37"/>
      <c r="D4" s="35"/>
      <c r="E4" s="35"/>
      <c r="F4" s="35"/>
    </row>
    <row r="5" spans="2:6" ht="15" x14ac:dyDescent="0.2">
      <c r="B5" s="6" t="s">
        <v>1</v>
      </c>
      <c r="C5" s="37"/>
      <c r="D5" s="35"/>
      <c r="E5" s="35"/>
      <c r="F5" s="35"/>
    </row>
    <row r="6" spans="2:6" ht="15" x14ac:dyDescent="0.2">
      <c r="B6" s="6"/>
      <c r="C6" s="37"/>
      <c r="D6" s="35"/>
      <c r="E6" s="35"/>
      <c r="F6" s="35"/>
    </row>
    <row r="7" spans="2:6" ht="15" x14ac:dyDescent="0.2">
      <c r="B7" s="6"/>
      <c r="C7" s="37"/>
      <c r="D7" s="35"/>
      <c r="E7" s="35"/>
      <c r="F7" s="35"/>
    </row>
    <row r="8" spans="2:6" ht="15" x14ac:dyDescent="0.2">
      <c r="B8" s="6"/>
      <c r="C8" s="37"/>
      <c r="D8" s="35"/>
      <c r="E8" s="35"/>
      <c r="F8" s="35"/>
    </row>
    <row r="9" spans="2:6" ht="15" x14ac:dyDescent="0.2">
      <c r="B9" s="6"/>
      <c r="C9" s="37"/>
      <c r="D9" s="35"/>
      <c r="E9" s="35"/>
      <c r="F9" s="35"/>
    </row>
    <row r="10" spans="2:6" ht="15" x14ac:dyDescent="0.2">
      <c r="B10" s="6"/>
      <c r="C10" s="37"/>
      <c r="D10" s="35"/>
      <c r="E10" s="35"/>
      <c r="F10" s="35"/>
    </row>
    <row r="11" spans="2:6" ht="18" x14ac:dyDescent="0.2">
      <c r="B11" s="6"/>
      <c r="C11" s="37"/>
      <c r="D11" s="38" t="s">
        <v>2</v>
      </c>
      <c r="E11" s="38"/>
      <c r="F11" s="39"/>
    </row>
    <row r="13" spans="2:6" x14ac:dyDescent="0.2">
      <c r="B13" s="10" t="s">
        <v>3</v>
      </c>
    </row>
    <row r="15" spans="2:6" x14ac:dyDescent="0.2">
      <c r="B15" s="12" t="s">
        <v>571</v>
      </c>
    </row>
    <row r="16" spans="2:6" x14ac:dyDescent="0.2">
      <c r="B16" s="10" t="s">
        <v>106</v>
      </c>
    </row>
    <row r="17" spans="1:12" x14ac:dyDescent="0.2">
      <c r="K17" s="256" t="s">
        <v>541</v>
      </c>
      <c r="L17" s="256"/>
    </row>
    <row r="18" spans="1:12" s="31" customFormat="1" ht="30" customHeight="1" x14ac:dyDescent="0.2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ht="51" x14ac:dyDescent="0.2">
      <c r="A19" s="41" t="s">
        <v>12</v>
      </c>
      <c r="B19" s="20" t="s">
        <v>110</v>
      </c>
      <c r="C19" s="22" t="s">
        <v>111</v>
      </c>
      <c r="D19" s="15" t="s">
        <v>112</v>
      </c>
      <c r="E19" s="21">
        <v>200</v>
      </c>
      <c r="F19" s="46"/>
      <c r="G19" s="18">
        <f t="shared" ref="G19:G80" si="0">E19*F19</f>
        <v>0</v>
      </c>
      <c r="H19" s="19"/>
      <c r="I19" s="41"/>
      <c r="J19" s="42"/>
      <c r="K19" s="42"/>
      <c r="L19" s="42"/>
    </row>
    <row r="20" spans="1:12" ht="63.75" x14ac:dyDescent="0.2">
      <c r="A20" s="41" t="s">
        <v>16</v>
      </c>
      <c r="B20" s="20" t="s">
        <v>113</v>
      </c>
      <c r="C20" s="22" t="s">
        <v>111</v>
      </c>
      <c r="D20" s="15" t="s">
        <v>112</v>
      </c>
      <c r="E20" s="21">
        <v>50</v>
      </c>
      <c r="F20" s="46"/>
      <c r="G20" s="18">
        <f t="shared" si="0"/>
        <v>0</v>
      </c>
      <c r="H20" s="19"/>
      <c r="I20" s="41"/>
      <c r="J20" s="42"/>
      <c r="K20" s="42"/>
      <c r="L20" s="42"/>
    </row>
    <row r="21" spans="1:12" ht="51" x14ac:dyDescent="0.2">
      <c r="A21" s="41" t="s">
        <v>18</v>
      </c>
      <c r="B21" s="20" t="s">
        <v>114</v>
      </c>
      <c r="C21" s="22" t="s">
        <v>115</v>
      </c>
      <c r="D21" s="15" t="s">
        <v>112</v>
      </c>
      <c r="E21" s="21">
        <v>50</v>
      </c>
      <c r="F21" s="46"/>
      <c r="G21" s="18">
        <f t="shared" si="0"/>
        <v>0</v>
      </c>
      <c r="H21" s="19"/>
      <c r="I21" s="41"/>
      <c r="J21" s="42"/>
      <c r="K21" s="42"/>
      <c r="L21" s="42"/>
    </row>
    <row r="22" spans="1:12" ht="51" x14ac:dyDescent="0.2">
      <c r="A22" s="41" t="s">
        <v>20</v>
      </c>
      <c r="B22" s="20" t="s">
        <v>116</v>
      </c>
      <c r="C22" s="22" t="s">
        <v>115</v>
      </c>
      <c r="D22" s="15" t="s">
        <v>112</v>
      </c>
      <c r="E22" s="21">
        <v>50</v>
      </c>
      <c r="F22" s="46"/>
      <c r="G22" s="18">
        <f t="shared" si="0"/>
        <v>0</v>
      </c>
      <c r="H22" s="19"/>
      <c r="I22" s="41"/>
      <c r="J22" s="42"/>
      <c r="K22" s="42"/>
      <c r="L22" s="42"/>
    </row>
    <row r="23" spans="1:12" ht="38.25" x14ac:dyDescent="0.2">
      <c r="A23" s="41" t="s">
        <v>22</v>
      </c>
      <c r="B23" s="20" t="s">
        <v>117</v>
      </c>
      <c r="C23" s="22" t="s">
        <v>115</v>
      </c>
      <c r="D23" s="15" t="s">
        <v>112</v>
      </c>
      <c r="E23" s="21">
        <v>700</v>
      </c>
      <c r="F23" s="46"/>
      <c r="G23" s="18">
        <f t="shared" si="0"/>
        <v>0</v>
      </c>
      <c r="H23" s="19"/>
      <c r="I23" s="41"/>
      <c r="J23" s="42"/>
      <c r="K23" s="42"/>
      <c r="L23" s="42"/>
    </row>
    <row r="24" spans="1:12" ht="38.25" x14ac:dyDescent="0.2">
      <c r="A24" s="41" t="s">
        <v>24</v>
      </c>
      <c r="B24" s="20" t="s">
        <v>118</v>
      </c>
      <c r="C24" s="22" t="s">
        <v>115</v>
      </c>
      <c r="D24" s="15" t="s">
        <v>112</v>
      </c>
      <c r="E24" s="21">
        <v>50</v>
      </c>
      <c r="F24" s="46"/>
      <c r="G24" s="18">
        <f t="shared" si="0"/>
        <v>0</v>
      </c>
      <c r="H24" s="19"/>
      <c r="I24" s="41"/>
      <c r="J24" s="42"/>
      <c r="K24" s="42"/>
      <c r="L24" s="42"/>
    </row>
    <row r="25" spans="1:12" ht="58.5" customHeight="1" x14ac:dyDescent="0.2">
      <c r="A25" s="41" t="s">
        <v>25</v>
      </c>
      <c r="B25" s="20" t="s">
        <v>630</v>
      </c>
      <c r="C25" s="22" t="s">
        <v>119</v>
      </c>
      <c r="D25" s="15" t="s">
        <v>112</v>
      </c>
      <c r="E25" s="21">
        <v>4000</v>
      </c>
      <c r="F25" s="46"/>
      <c r="G25" s="18">
        <f t="shared" si="0"/>
        <v>0</v>
      </c>
      <c r="H25" s="43"/>
      <c r="I25" s="41"/>
      <c r="J25" s="42"/>
      <c r="K25" s="42"/>
      <c r="L25" s="42"/>
    </row>
    <row r="26" spans="1:12" ht="51" x14ac:dyDescent="0.2">
      <c r="A26" s="41" t="s">
        <v>27</v>
      </c>
      <c r="B26" s="20" t="s">
        <v>120</v>
      </c>
      <c r="C26" s="22" t="s">
        <v>121</v>
      </c>
      <c r="D26" s="15" t="s">
        <v>112</v>
      </c>
      <c r="E26" s="21">
        <v>1500</v>
      </c>
      <c r="F26" s="46"/>
      <c r="G26" s="18">
        <f t="shared" si="0"/>
        <v>0</v>
      </c>
      <c r="H26" s="19"/>
      <c r="I26" s="41"/>
      <c r="J26" s="42"/>
      <c r="K26" s="42"/>
      <c r="L26" s="42"/>
    </row>
    <row r="27" spans="1:12" ht="51" x14ac:dyDescent="0.2">
      <c r="A27" s="41" t="s">
        <v>29</v>
      </c>
      <c r="B27" s="16" t="s">
        <v>122</v>
      </c>
      <c r="C27" s="15" t="s">
        <v>121</v>
      </c>
      <c r="D27" s="15" t="s">
        <v>112</v>
      </c>
      <c r="E27" s="21">
        <v>10</v>
      </c>
      <c r="F27" s="46"/>
      <c r="G27" s="18">
        <f t="shared" si="0"/>
        <v>0</v>
      </c>
      <c r="H27" s="19"/>
      <c r="I27" s="41"/>
      <c r="J27" s="42"/>
      <c r="K27" s="42"/>
      <c r="L27" s="42"/>
    </row>
    <row r="28" spans="1:12" ht="51" x14ac:dyDescent="0.2">
      <c r="A28" s="41" t="s">
        <v>31</v>
      </c>
      <c r="B28" s="16" t="s">
        <v>123</v>
      </c>
      <c r="C28" s="15" t="s">
        <v>124</v>
      </c>
      <c r="D28" s="15" t="s">
        <v>112</v>
      </c>
      <c r="E28" s="21">
        <v>10</v>
      </c>
      <c r="F28" s="46"/>
      <c r="G28" s="18">
        <f t="shared" si="0"/>
        <v>0</v>
      </c>
      <c r="H28" s="19"/>
      <c r="I28" s="41"/>
      <c r="J28" s="42"/>
      <c r="K28" s="42"/>
      <c r="L28" s="42"/>
    </row>
    <row r="29" spans="1:12" ht="51" x14ac:dyDescent="0.2">
      <c r="A29" s="41" t="s">
        <v>33</v>
      </c>
      <c r="B29" s="16" t="s">
        <v>123</v>
      </c>
      <c r="C29" s="15" t="s">
        <v>115</v>
      </c>
      <c r="D29" s="15" t="s">
        <v>112</v>
      </c>
      <c r="E29" s="21">
        <v>1500</v>
      </c>
      <c r="F29" s="46"/>
      <c r="G29" s="18">
        <f t="shared" si="0"/>
        <v>0</v>
      </c>
      <c r="H29" s="43"/>
      <c r="I29" s="41"/>
      <c r="J29" s="42"/>
      <c r="K29" s="42"/>
      <c r="L29" s="42"/>
    </row>
    <row r="30" spans="1:12" ht="51" x14ac:dyDescent="0.2">
      <c r="A30" s="41" t="s">
        <v>34</v>
      </c>
      <c r="B30" s="16" t="s">
        <v>125</v>
      </c>
      <c r="C30" s="15" t="s">
        <v>115</v>
      </c>
      <c r="D30" s="15" t="s">
        <v>112</v>
      </c>
      <c r="E30" s="21">
        <v>50</v>
      </c>
      <c r="F30" s="46"/>
      <c r="G30" s="18">
        <f t="shared" si="0"/>
        <v>0</v>
      </c>
      <c r="H30" s="19"/>
      <c r="I30" s="41"/>
      <c r="J30" s="42"/>
      <c r="K30" s="42"/>
      <c r="L30" s="42"/>
    </row>
    <row r="31" spans="1:12" ht="76.5" x14ac:dyDescent="0.2">
      <c r="A31" s="41" t="s">
        <v>36</v>
      </c>
      <c r="B31" s="16" t="s">
        <v>126</v>
      </c>
      <c r="C31" s="15" t="s">
        <v>127</v>
      </c>
      <c r="D31" s="15" t="s">
        <v>112</v>
      </c>
      <c r="E31" s="21">
        <v>7000</v>
      </c>
      <c r="F31" s="46"/>
      <c r="G31" s="18">
        <f t="shared" si="0"/>
        <v>0</v>
      </c>
      <c r="H31" s="19"/>
      <c r="I31" s="41"/>
      <c r="J31" s="42"/>
      <c r="K31" s="42"/>
      <c r="L31" s="42"/>
    </row>
    <row r="32" spans="1:12" ht="76.5" x14ac:dyDescent="0.2">
      <c r="A32" s="41" t="s">
        <v>38</v>
      </c>
      <c r="B32" s="16" t="s">
        <v>128</v>
      </c>
      <c r="C32" s="15" t="s">
        <v>127</v>
      </c>
      <c r="D32" s="15" t="s">
        <v>112</v>
      </c>
      <c r="E32" s="44">
        <v>50</v>
      </c>
      <c r="F32" s="46"/>
      <c r="G32" s="18">
        <f t="shared" si="0"/>
        <v>0</v>
      </c>
      <c r="H32" s="19"/>
      <c r="I32" s="41"/>
      <c r="J32" s="42"/>
      <c r="K32" s="42"/>
      <c r="L32" s="42"/>
    </row>
    <row r="33" spans="1:12" ht="89.25" x14ac:dyDescent="0.2">
      <c r="A33" s="41" t="s">
        <v>40</v>
      </c>
      <c r="B33" s="16" t="s">
        <v>129</v>
      </c>
      <c r="C33" s="15" t="s">
        <v>124</v>
      </c>
      <c r="D33" s="15" t="s">
        <v>112</v>
      </c>
      <c r="E33" s="21">
        <v>50</v>
      </c>
      <c r="F33" s="46"/>
      <c r="G33" s="18">
        <f t="shared" si="0"/>
        <v>0</v>
      </c>
      <c r="H33" s="19"/>
      <c r="I33" s="41"/>
      <c r="J33" s="42"/>
      <c r="K33" s="42"/>
      <c r="L33" s="42"/>
    </row>
    <row r="34" spans="1:12" ht="89.25" x14ac:dyDescent="0.2">
      <c r="A34" s="41" t="s">
        <v>42</v>
      </c>
      <c r="B34" s="16" t="s">
        <v>130</v>
      </c>
      <c r="C34" s="15" t="s">
        <v>115</v>
      </c>
      <c r="D34" s="15" t="s">
        <v>112</v>
      </c>
      <c r="E34" s="21">
        <v>50</v>
      </c>
      <c r="F34" s="46"/>
      <c r="G34" s="18">
        <f t="shared" si="0"/>
        <v>0</v>
      </c>
      <c r="H34" s="43"/>
      <c r="I34" s="41"/>
      <c r="J34" s="42"/>
      <c r="K34" s="42"/>
      <c r="L34" s="42"/>
    </row>
    <row r="35" spans="1:12" ht="63.75" x14ac:dyDescent="0.2">
      <c r="A35" s="41" t="s">
        <v>44</v>
      </c>
      <c r="B35" s="16" t="s">
        <v>131</v>
      </c>
      <c r="C35" s="15" t="s">
        <v>127</v>
      </c>
      <c r="D35" s="15" t="s">
        <v>112</v>
      </c>
      <c r="E35" s="21">
        <v>1200</v>
      </c>
      <c r="F35" s="46"/>
      <c r="G35" s="18">
        <f t="shared" si="0"/>
        <v>0</v>
      </c>
      <c r="H35" s="19"/>
      <c r="I35" s="41"/>
      <c r="J35" s="42"/>
      <c r="K35" s="42"/>
      <c r="L35" s="42"/>
    </row>
    <row r="36" spans="1:12" ht="63.75" x14ac:dyDescent="0.2">
      <c r="A36" s="41" t="s">
        <v>46</v>
      </c>
      <c r="B36" s="16" t="s">
        <v>131</v>
      </c>
      <c r="C36" s="15" t="s">
        <v>124</v>
      </c>
      <c r="D36" s="15" t="s">
        <v>112</v>
      </c>
      <c r="E36" s="21">
        <v>1200</v>
      </c>
      <c r="F36" s="46"/>
      <c r="G36" s="18">
        <f t="shared" si="0"/>
        <v>0</v>
      </c>
      <c r="H36" s="19"/>
      <c r="I36" s="41"/>
      <c r="J36" s="42"/>
      <c r="K36" s="42"/>
      <c r="L36" s="42"/>
    </row>
    <row r="37" spans="1:12" ht="102" x14ac:dyDescent="0.2">
      <c r="A37" s="41" t="s">
        <v>48</v>
      </c>
      <c r="B37" s="16" t="s">
        <v>132</v>
      </c>
      <c r="C37" s="15" t="s">
        <v>127</v>
      </c>
      <c r="D37" s="15" t="s">
        <v>112</v>
      </c>
      <c r="E37" s="21">
        <v>7000</v>
      </c>
      <c r="F37" s="46"/>
      <c r="G37" s="18">
        <f t="shared" si="0"/>
        <v>0</v>
      </c>
      <c r="H37" s="19"/>
      <c r="I37" s="41"/>
      <c r="J37" s="42"/>
      <c r="K37" s="42"/>
      <c r="L37" s="42"/>
    </row>
    <row r="38" spans="1:12" ht="102" x14ac:dyDescent="0.2">
      <c r="A38" s="41" t="s">
        <v>49</v>
      </c>
      <c r="B38" s="16" t="s">
        <v>132</v>
      </c>
      <c r="C38" s="15" t="s">
        <v>124</v>
      </c>
      <c r="D38" s="15" t="s">
        <v>112</v>
      </c>
      <c r="E38" s="21">
        <v>700</v>
      </c>
      <c r="F38" s="46"/>
      <c r="G38" s="18">
        <f t="shared" si="0"/>
        <v>0</v>
      </c>
      <c r="H38" s="19"/>
      <c r="I38" s="41"/>
      <c r="J38" s="42"/>
      <c r="K38" s="42"/>
      <c r="L38" s="42"/>
    </row>
    <row r="39" spans="1:12" ht="102" x14ac:dyDescent="0.2">
      <c r="A39" s="41" t="s">
        <v>51</v>
      </c>
      <c r="B39" s="16" t="s">
        <v>133</v>
      </c>
      <c r="C39" s="15" t="s">
        <v>127</v>
      </c>
      <c r="D39" s="15" t="s">
        <v>112</v>
      </c>
      <c r="E39" s="21">
        <v>1500</v>
      </c>
      <c r="F39" s="46"/>
      <c r="G39" s="18">
        <f t="shared" si="0"/>
        <v>0</v>
      </c>
      <c r="H39" s="19"/>
      <c r="I39" s="41"/>
      <c r="J39" s="42"/>
      <c r="K39" s="42"/>
      <c r="L39" s="42"/>
    </row>
    <row r="40" spans="1:12" x14ac:dyDescent="0.2">
      <c r="A40" s="41" t="s">
        <v>53</v>
      </c>
      <c r="B40" s="16" t="s">
        <v>134</v>
      </c>
      <c r="C40" s="22" t="s">
        <v>135</v>
      </c>
      <c r="D40" s="22" t="s">
        <v>112</v>
      </c>
      <c r="E40" s="21">
        <v>450</v>
      </c>
      <c r="F40" s="46"/>
      <c r="G40" s="18">
        <f t="shared" si="0"/>
        <v>0</v>
      </c>
      <c r="H40" s="19"/>
      <c r="I40" s="41"/>
      <c r="J40" s="42"/>
      <c r="K40" s="42"/>
      <c r="L40" s="42"/>
    </row>
    <row r="41" spans="1:12" x14ac:dyDescent="0.2">
      <c r="A41" s="41" t="s">
        <v>55</v>
      </c>
      <c r="B41" s="16" t="s">
        <v>136</v>
      </c>
      <c r="C41" s="22" t="s">
        <v>135</v>
      </c>
      <c r="D41" s="22" t="s">
        <v>112</v>
      </c>
      <c r="E41" s="21">
        <v>450</v>
      </c>
      <c r="F41" s="46"/>
      <c r="G41" s="18">
        <f t="shared" si="0"/>
        <v>0</v>
      </c>
      <c r="H41" s="19"/>
      <c r="I41" s="41"/>
      <c r="J41" s="42"/>
      <c r="K41" s="42"/>
      <c r="L41" s="42"/>
    </row>
    <row r="42" spans="1:12" x14ac:dyDescent="0.2">
      <c r="A42" s="41" t="s">
        <v>57</v>
      </c>
      <c r="B42" s="16" t="s">
        <v>137</v>
      </c>
      <c r="C42" s="22" t="s">
        <v>135</v>
      </c>
      <c r="D42" s="22" t="s">
        <v>112</v>
      </c>
      <c r="E42" s="21">
        <v>450</v>
      </c>
      <c r="F42" s="46"/>
      <c r="G42" s="18">
        <f t="shared" si="0"/>
        <v>0</v>
      </c>
      <c r="H42" s="19"/>
      <c r="I42" s="41"/>
      <c r="J42" s="42"/>
      <c r="K42" s="42"/>
      <c r="L42" s="42"/>
    </row>
    <row r="43" spans="1:12" x14ac:dyDescent="0.2">
      <c r="A43" s="41" t="s">
        <v>59</v>
      </c>
      <c r="B43" s="16" t="s">
        <v>138</v>
      </c>
      <c r="C43" s="22" t="s">
        <v>135</v>
      </c>
      <c r="D43" s="22" t="s">
        <v>112</v>
      </c>
      <c r="E43" s="21">
        <v>450</v>
      </c>
      <c r="F43" s="46"/>
      <c r="G43" s="18">
        <f t="shared" si="0"/>
        <v>0</v>
      </c>
      <c r="H43" s="19"/>
      <c r="I43" s="41"/>
      <c r="J43" s="42"/>
      <c r="K43" s="42"/>
      <c r="L43" s="42"/>
    </row>
    <row r="44" spans="1:12" x14ac:dyDescent="0.2">
      <c r="A44" s="41" t="s">
        <v>61</v>
      </c>
      <c r="B44" s="16" t="s">
        <v>645</v>
      </c>
      <c r="C44" s="22" t="s">
        <v>646</v>
      </c>
      <c r="D44" s="22" t="s">
        <v>112</v>
      </c>
      <c r="E44" s="21">
        <v>1000</v>
      </c>
      <c r="F44" s="46"/>
      <c r="G44" s="18">
        <f t="shared" si="0"/>
        <v>0</v>
      </c>
      <c r="H44" s="19"/>
      <c r="I44" s="41"/>
      <c r="J44" s="42"/>
      <c r="K44" s="42"/>
      <c r="L44" s="42"/>
    </row>
    <row r="45" spans="1:12" ht="51" x14ac:dyDescent="0.2">
      <c r="A45" s="41" t="s">
        <v>63</v>
      </c>
      <c r="B45" s="16" t="s">
        <v>139</v>
      </c>
      <c r="C45" s="15" t="s">
        <v>121</v>
      </c>
      <c r="D45" s="15" t="s">
        <v>112</v>
      </c>
      <c r="E45" s="21">
        <v>100</v>
      </c>
      <c r="F45" s="46"/>
      <c r="G45" s="18">
        <f t="shared" si="0"/>
        <v>0</v>
      </c>
      <c r="H45" s="19"/>
      <c r="I45" s="41"/>
      <c r="J45" s="42"/>
      <c r="K45" s="42"/>
      <c r="L45" s="42"/>
    </row>
    <row r="46" spans="1:12" ht="63.75" x14ac:dyDescent="0.2">
      <c r="A46" s="41" t="s">
        <v>64</v>
      </c>
      <c r="B46" s="16" t="s">
        <v>140</v>
      </c>
      <c r="C46" s="15" t="s">
        <v>135</v>
      </c>
      <c r="D46" s="15" t="s">
        <v>112</v>
      </c>
      <c r="E46" s="21">
        <v>1600</v>
      </c>
      <c r="F46" s="46"/>
      <c r="G46" s="18">
        <f t="shared" si="0"/>
        <v>0</v>
      </c>
      <c r="H46" s="19"/>
      <c r="I46" s="41"/>
      <c r="J46" s="42"/>
      <c r="K46" s="42"/>
      <c r="L46" s="42"/>
    </row>
    <row r="47" spans="1:12" ht="63.75" x14ac:dyDescent="0.2">
      <c r="A47" s="41" t="s">
        <v>66</v>
      </c>
      <c r="B47" s="16" t="s">
        <v>140</v>
      </c>
      <c r="C47" s="15" t="s">
        <v>631</v>
      </c>
      <c r="D47" s="15" t="s">
        <v>112</v>
      </c>
      <c r="E47" s="21">
        <v>400</v>
      </c>
      <c r="F47" s="46"/>
      <c r="G47" s="18">
        <f t="shared" si="0"/>
        <v>0</v>
      </c>
      <c r="H47" s="19"/>
      <c r="I47" s="41"/>
      <c r="J47" s="42"/>
      <c r="K47" s="42"/>
      <c r="L47" s="42"/>
    </row>
    <row r="48" spans="1:12" ht="38.25" x14ac:dyDescent="0.2">
      <c r="A48" s="41" t="s">
        <v>68</v>
      </c>
      <c r="B48" s="16" t="s">
        <v>141</v>
      </c>
      <c r="C48" s="15" t="s">
        <v>115</v>
      </c>
      <c r="D48" s="15" t="s">
        <v>112</v>
      </c>
      <c r="E48" s="21">
        <v>500</v>
      </c>
      <c r="F48" s="46"/>
      <c r="G48" s="18">
        <f t="shared" si="0"/>
        <v>0</v>
      </c>
      <c r="H48" s="43"/>
      <c r="I48" s="41"/>
      <c r="J48" s="42"/>
      <c r="K48" s="42"/>
      <c r="L48" s="42"/>
    </row>
    <row r="49" spans="1:14" ht="38.25" x14ac:dyDescent="0.2">
      <c r="A49" s="41" t="s">
        <v>70</v>
      </c>
      <c r="B49" s="16" t="s">
        <v>141</v>
      </c>
      <c r="C49" s="15" t="s">
        <v>142</v>
      </c>
      <c r="D49" s="15" t="s">
        <v>112</v>
      </c>
      <c r="E49" s="21">
        <v>50</v>
      </c>
      <c r="F49" s="46"/>
      <c r="G49" s="18">
        <f t="shared" si="0"/>
        <v>0</v>
      </c>
      <c r="H49" s="19"/>
      <c r="I49" s="41"/>
      <c r="J49" s="42"/>
      <c r="K49" s="42"/>
      <c r="L49" s="42"/>
    </row>
    <row r="50" spans="1:14" ht="30" customHeight="1" x14ac:dyDescent="0.2">
      <c r="A50" s="41" t="s">
        <v>72</v>
      </c>
      <c r="B50" s="16" t="s">
        <v>143</v>
      </c>
      <c r="C50" s="15" t="s">
        <v>144</v>
      </c>
      <c r="D50" s="15" t="s">
        <v>112</v>
      </c>
      <c r="E50" s="21">
        <v>120</v>
      </c>
      <c r="F50" s="46"/>
      <c r="G50" s="18">
        <f t="shared" si="0"/>
        <v>0</v>
      </c>
      <c r="H50" s="19"/>
      <c r="I50" s="41"/>
      <c r="J50" s="42"/>
      <c r="K50" s="42"/>
      <c r="L50" s="42"/>
    </row>
    <row r="51" spans="1:14" ht="30" customHeight="1" x14ac:dyDescent="0.2">
      <c r="A51" s="41" t="s">
        <v>74</v>
      </c>
      <c r="B51" s="16" t="s">
        <v>145</v>
      </c>
      <c r="C51" s="15" t="s">
        <v>144</v>
      </c>
      <c r="D51" s="15" t="s">
        <v>112</v>
      </c>
      <c r="E51" s="21">
        <v>30</v>
      </c>
      <c r="F51" s="46"/>
      <c r="G51" s="18">
        <f t="shared" si="0"/>
        <v>0</v>
      </c>
      <c r="H51" s="19"/>
      <c r="I51" s="41"/>
      <c r="J51" s="42"/>
      <c r="K51" s="42"/>
      <c r="L51" s="42"/>
    </row>
    <row r="52" spans="1:14" ht="30" customHeight="1" x14ac:dyDescent="0.2">
      <c r="A52" s="41" t="s">
        <v>76</v>
      </c>
      <c r="B52" s="16" t="s">
        <v>146</v>
      </c>
      <c r="C52" s="15" t="s">
        <v>147</v>
      </c>
      <c r="D52" s="15" t="s">
        <v>112</v>
      </c>
      <c r="E52" s="21">
        <v>40</v>
      </c>
      <c r="F52" s="46"/>
      <c r="G52" s="18">
        <f t="shared" si="0"/>
        <v>0</v>
      </c>
      <c r="H52" s="19"/>
      <c r="I52" s="41"/>
      <c r="J52" s="42"/>
      <c r="K52" s="42"/>
      <c r="L52" s="42"/>
    </row>
    <row r="53" spans="1:14" ht="76.5" x14ac:dyDescent="0.2">
      <c r="A53" s="41" t="s">
        <v>78</v>
      </c>
      <c r="B53" s="16" t="s">
        <v>148</v>
      </c>
      <c r="C53" s="15" t="s">
        <v>149</v>
      </c>
      <c r="D53" s="15" t="s">
        <v>112</v>
      </c>
      <c r="E53" s="21">
        <v>1000</v>
      </c>
      <c r="F53" s="46"/>
      <c r="G53" s="18">
        <f t="shared" si="0"/>
        <v>0</v>
      </c>
      <c r="H53" s="19"/>
      <c r="I53" s="41"/>
      <c r="J53" s="42"/>
      <c r="K53" s="42"/>
      <c r="L53" s="42"/>
    </row>
    <row r="54" spans="1:14" ht="51" x14ac:dyDescent="0.2">
      <c r="A54" s="41" t="s">
        <v>80</v>
      </c>
      <c r="B54" s="16" t="s">
        <v>150</v>
      </c>
      <c r="C54" s="15" t="s">
        <v>151</v>
      </c>
      <c r="D54" s="15" t="s">
        <v>112</v>
      </c>
      <c r="E54" s="21">
        <v>1400</v>
      </c>
      <c r="F54" s="46"/>
      <c r="G54" s="18">
        <f t="shared" si="0"/>
        <v>0</v>
      </c>
      <c r="H54" s="19"/>
      <c r="I54" s="41"/>
      <c r="J54" s="42"/>
      <c r="K54" s="42"/>
      <c r="L54" s="42"/>
    </row>
    <row r="55" spans="1:14" ht="38.25" x14ac:dyDescent="0.2">
      <c r="A55" s="41" t="s">
        <v>82</v>
      </c>
      <c r="B55" s="20" t="s">
        <v>152</v>
      </c>
      <c r="C55" s="15" t="s">
        <v>151</v>
      </c>
      <c r="D55" s="15" t="s">
        <v>112</v>
      </c>
      <c r="E55" s="21">
        <v>320</v>
      </c>
      <c r="F55" s="46"/>
      <c r="G55" s="18">
        <f t="shared" si="0"/>
        <v>0</v>
      </c>
      <c r="H55" s="19"/>
      <c r="I55" s="41"/>
      <c r="J55" s="42"/>
      <c r="K55" s="88"/>
      <c r="L55" s="88"/>
      <c r="M55" s="45"/>
      <c r="N55" s="45"/>
    </row>
    <row r="56" spans="1:14" ht="38.25" x14ac:dyDescent="0.2">
      <c r="A56" s="41" t="s">
        <v>84</v>
      </c>
      <c r="B56" s="20" t="s">
        <v>153</v>
      </c>
      <c r="C56" s="15" t="s">
        <v>151</v>
      </c>
      <c r="D56" s="15" t="s">
        <v>112</v>
      </c>
      <c r="E56" s="21">
        <v>160</v>
      </c>
      <c r="F56" s="46"/>
      <c r="G56" s="18">
        <f t="shared" si="0"/>
        <v>0</v>
      </c>
      <c r="H56" s="19"/>
      <c r="I56" s="41"/>
      <c r="J56" s="42"/>
      <c r="K56" s="88"/>
      <c r="L56" s="88"/>
      <c r="M56" s="45"/>
      <c r="N56" s="45"/>
    </row>
    <row r="57" spans="1:14" ht="38.25" x14ac:dyDescent="0.2">
      <c r="A57" s="41" t="s">
        <v>86</v>
      </c>
      <c r="B57" s="20" t="s">
        <v>154</v>
      </c>
      <c r="C57" s="15" t="s">
        <v>151</v>
      </c>
      <c r="D57" s="15" t="s">
        <v>112</v>
      </c>
      <c r="E57" s="21">
        <v>160</v>
      </c>
      <c r="F57" s="46"/>
      <c r="G57" s="18">
        <f t="shared" si="0"/>
        <v>0</v>
      </c>
      <c r="H57" s="19"/>
      <c r="I57" s="41"/>
      <c r="J57" s="42"/>
      <c r="K57" s="88"/>
      <c r="L57" s="88"/>
      <c r="M57" s="45"/>
      <c r="N57" s="45"/>
    </row>
    <row r="58" spans="1:14" ht="63.75" x14ac:dyDescent="0.2">
      <c r="A58" s="41" t="s">
        <v>88</v>
      </c>
      <c r="B58" s="16" t="s">
        <v>155</v>
      </c>
      <c r="C58" s="15" t="s">
        <v>14</v>
      </c>
      <c r="D58" s="15" t="s">
        <v>15</v>
      </c>
      <c r="E58" s="21">
        <v>20</v>
      </c>
      <c r="F58" s="46"/>
      <c r="G58" s="18">
        <f t="shared" si="0"/>
        <v>0</v>
      </c>
      <c r="H58" s="19"/>
      <c r="I58" s="15"/>
      <c r="J58" s="42"/>
      <c r="K58" s="42"/>
      <c r="L58" s="42"/>
    </row>
    <row r="59" spans="1:14" ht="63.75" x14ac:dyDescent="0.2">
      <c r="A59" s="41" t="s">
        <v>90</v>
      </c>
      <c r="B59" s="16" t="s">
        <v>156</v>
      </c>
      <c r="C59" s="15" t="s">
        <v>14</v>
      </c>
      <c r="D59" s="15" t="s">
        <v>15</v>
      </c>
      <c r="E59" s="21">
        <v>250</v>
      </c>
      <c r="F59" s="46"/>
      <c r="G59" s="18">
        <f t="shared" si="0"/>
        <v>0</v>
      </c>
      <c r="H59" s="19"/>
      <c r="I59" s="15"/>
      <c r="J59" s="42"/>
      <c r="K59" s="42"/>
      <c r="L59" s="42"/>
    </row>
    <row r="60" spans="1:14" ht="63.75" x14ac:dyDescent="0.2">
      <c r="A60" s="41" t="s">
        <v>92</v>
      </c>
      <c r="B60" s="16" t="s">
        <v>157</v>
      </c>
      <c r="C60" s="15" t="s">
        <v>14</v>
      </c>
      <c r="D60" s="15" t="s">
        <v>15</v>
      </c>
      <c r="E60" s="21">
        <v>20</v>
      </c>
      <c r="F60" s="46"/>
      <c r="G60" s="18">
        <f t="shared" si="0"/>
        <v>0</v>
      </c>
      <c r="H60" s="19"/>
      <c r="I60" s="15"/>
      <c r="J60" s="42"/>
      <c r="K60" s="42"/>
      <c r="L60" s="42"/>
    </row>
    <row r="61" spans="1:14" ht="63.75" x14ac:dyDescent="0.2">
      <c r="A61" s="41" t="s">
        <v>94</v>
      </c>
      <c r="B61" s="16" t="s">
        <v>158</v>
      </c>
      <c r="C61" s="15" t="s">
        <v>14</v>
      </c>
      <c r="D61" s="15" t="s">
        <v>15</v>
      </c>
      <c r="E61" s="21">
        <v>0</v>
      </c>
      <c r="F61" s="46"/>
      <c r="G61" s="18">
        <f t="shared" si="0"/>
        <v>0</v>
      </c>
      <c r="H61" s="19"/>
      <c r="I61" s="15"/>
      <c r="J61" s="42"/>
      <c r="K61" s="42"/>
      <c r="L61" s="42"/>
    </row>
    <row r="62" spans="1:14" ht="63.75" x14ac:dyDescent="0.2">
      <c r="A62" s="41" t="s">
        <v>96</v>
      </c>
      <c r="B62" s="16" t="s">
        <v>159</v>
      </c>
      <c r="C62" s="15" t="s">
        <v>14</v>
      </c>
      <c r="D62" s="15" t="s">
        <v>15</v>
      </c>
      <c r="E62" s="21">
        <v>20</v>
      </c>
      <c r="F62" s="46"/>
      <c r="G62" s="18">
        <f t="shared" si="0"/>
        <v>0</v>
      </c>
      <c r="H62" s="19"/>
      <c r="I62" s="15"/>
      <c r="J62" s="42"/>
      <c r="K62" s="42"/>
      <c r="L62" s="42"/>
    </row>
    <row r="63" spans="1:14" ht="63.75" x14ac:dyDescent="0.2">
      <c r="A63" s="41" t="s">
        <v>98</v>
      </c>
      <c r="B63" s="16" t="s">
        <v>160</v>
      </c>
      <c r="C63" s="15" t="s">
        <v>14</v>
      </c>
      <c r="D63" s="15" t="s">
        <v>15</v>
      </c>
      <c r="E63" s="21">
        <v>50</v>
      </c>
      <c r="F63" s="46"/>
      <c r="G63" s="18">
        <f t="shared" si="0"/>
        <v>0</v>
      </c>
      <c r="H63" s="19"/>
      <c r="I63" s="15"/>
      <c r="J63" s="42"/>
      <c r="K63" s="42"/>
      <c r="L63" s="42"/>
    </row>
    <row r="64" spans="1:14" ht="63.75" x14ac:dyDescent="0.2">
      <c r="A64" s="41" t="s">
        <v>99</v>
      </c>
      <c r="B64" s="16" t="s">
        <v>161</v>
      </c>
      <c r="C64" s="15" t="s">
        <v>162</v>
      </c>
      <c r="D64" s="15" t="s">
        <v>112</v>
      </c>
      <c r="E64" s="21">
        <v>1200</v>
      </c>
      <c r="F64" s="46"/>
      <c r="G64" s="18">
        <f t="shared" si="0"/>
        <v>0</v>
      </c>
      <c r="H64" s="19"/>
      <c r="I64" s="41"/>
      <c r="J64" s="42"/>
      <c r="K64" s="42"/>
      <c r="L64" s="42"/>
    </row>
    <row r="65" spans="1:12" ht="63.75" x14ac:dyDescent="0.2">
      <c r="A65" s="41" t="s">
        <v>163</v>
      </c>
      <c r="B65" s="16" t="s">
        <v>164</v>
      </c>
      <c r="C65" s="15" t="s">
        <v>162</v>
      </c>
      <c r="D65" s="15" t="s">
        <v>112</v>
      </c>
      <c r="E65" s="21">
        <v>100</v>
      </c>
      <c r="F65" s="46"/>
      <c r="G65" s="18">
        <f t="shared" si="0"/>
        <v>0</v>
      </c>
      <c r="H65" s="19"/>
      <c r="I65" s="41"/>
      <c r="J65" s="42"/>
      <c r="K65" s="42"/>
      <c r="L65" s="42"/>
    </row>
    <row r="66" spans="1:12" ht="25.5" x14ac:dyDescent="0.2">
      <c r="A66" s="41" t="s">
        <v>165</v>
      </c>
      <c r="B66" s="16" t="s">
        <v>166</v>
      </c>
      <c r="C66" s="15" t="s">
        <v>167</v>
      </c>
      <c r="D66" s="15" t="s">
        <v>112</v>
      </c>
      <c r="E66" s="21">
        <v>50</v>
      </c>
      <c r="F66" s="46"/>
      <c r="G66" s="18">
        <f t="shared" si="0"/>
        <v>0</v>
      </c>
      <c r="H66" s="19"/>
      <c r="I66" s="41"/>
      <c r="J66" s="42"/>
      <c r="K66" s="42"/>
      <c r="L66" s="42"/>
    </row>
    <row r="67" spans="1:12" x14ac:dyDescent="0.2">
      <c r="A67" s="41" t="s">
        <v>168</v>
      </c>
      <c r="B67" s="16" t="s">
        <v>169</v>
      </c>
      <c r="C67" s="15" t="s">
        <v>170</v>
      </c>
      <c r="D67" s="15" t="s">
        <v>15</v>
      </c>
      <c r="E67" s="204">
        <v>200</v>
      </c>
      <c r="F67" s="46"/>
      <c r="G67" s="18">
        <f t="shared" si="0"/>
        <v>0</v>
      </c>
      <c r="H67" s="19"/>
      <c r="I67" s="41"/>
      <c r="J67" s="42"/>
      <c r="K67" s="42"/>
      <c r="L67" s="42"/>
    </row>
    <row r="68" spans="1:12" ht="51" x14ac:dyDescent="0.2">
      <c r="A68" s="41" t="s">
        <v>171</v>
      </c>
      <c r="B68" s="16" t="s">
        <v>172</v>
      </c>
      <c r="C68" s="15" t="s">
        <v>147</v>
      </c>
      <c r="D68" s="15" t="s">
        <v>112</v>
      </c>
      <c r="E68" s="21">
        <v>1500</v>
      </c>
      <c r="F68" s="46"/>
      <c r="G68" s="18">
        <f t="shared" si="0"/>
        <v>0</v>
      </c>
      <c r="H68" s="19"/>
      <c r="I68" s="41"/>
      <c r="J68" s="42"/>
      <c r="K68" s="42"/>
      <c r="L68" s="42"/>
    </row>
    <row r="69" spans="1:12" ht="51" x14ac:dyDescent="0.2">
      <c r="A69" s="41" t="s">
        <v>173</v>
      </c>
      <c r="B69" s="16" t="s">
        <v>172</v>
      </c>
      <c r="C69" s="15" t="s">
        <v>174</v>
      </c>
      <c r="D69" s="15" t="s">
        <v>112</v>
      </c>
      <c r="E69" s="21">
        <v>400</v>
      </c>
      <c r="F69" s="46"/>
      <c r="G69" s="18">
        <f t="shared" si="0"/>
        <v>0</v>
      </c>
      <c r="H69" s="19"/>
      <c r="I69" s="41"/>
      <c r="J69" s="42"/>
      <c r="K69" s="42"/>
      <c r="L69" s="42"/>
    </row>
    <row r="70" spans="1:12" ht="51" x14ac:dyDescent="0.2">
      <c r="A70" s="41" t="s">
        <v>175</v>
      </c>
      <c r="B70" s="16" t="s">
        <v>176</v>
      </c>
      <c r="C70" s="15" t="s">
        <v>119</v>
      </c>
      <c r="D70" s="15" t="s">
        <v>112</v>
      </c>
      <c r="E70" s="21">
        <v>1500</v>
      </c>
      <c r="F70" s="32"/>
      <c r="G70" s="18">
        <f t="shared" si="0"/>
        <v>0</v>
      </c>
      <c r="H70" s="19"/>
      <c r="I70" s="41"/>
      <c r="J70" s="42"/>
      <c r="K70" s="42"/>
      <c r="L70" s="42"/>
    </row>
    <row r="71" spans="1:12" x14ac:dyDescent="0.2">
      <c r="A71" s="41" t="s">
        <v>177</v>
      </c>
      <c r="B71" s="16" t="s">
        <v>635</v>
      </c>
      <c r="C71" s="15" t="s">
        <v>127</v>
      </c>
      <c r="D71" s="15" t="s">
        <v>112</v>
      </c>
      <c r="E71" s="21">
        <v>800</v>
      </c>
      <c r="F71" s="32"/>
      <c r="G71" s="18">
        <f t="shared" si="0"/>
        <v>0</v>
      </c>
      <c r="H71" s="19"/>
      <c r="I71" s="41"/>
      <c r="J71" s="42"/>
      <c r="K71" s="42"/>
      <c r="L71" s="42"/>
    </row>
    <row r="72" spans="1:12" x14ac:dyDescent="0.2">
      <c r="A72" s="41" t="s">
        <v>178</v>
      </c>
      <c r="B72" s="16" t="s">
        <v>636</v>
      </c>
      <c r="C72" s="15" t="s">
        <v>615</v>
      </c>
      <c r="D72" s="15" t="s">
        <v>112</v>
      </c>
      <c r="E72" s="21">
        <v>50</v>
      </c>
      <c r="F72" s="32"/>
      <c r="G72" s="18">
        <f t="shared" si="0"/>
        <v>0</v>
      </c>
      <c r="H72" s="19"/>
      <c r="I72" s="41"/>
      <c r="J72" s="42"/>
      <c r="K72" s="42"/>
      <c r="L72" s="42"/>
    </row>
    <row r="73" spans="1:12" x14ac:dyDescent="0.2">
      <c r="A73" s="183" t="s">
        <v>179</v>
      </c>
      <c r="B73" s="201" t="s">
        <v>629</v>
      </c>
      <c r="C73" s="202" t="s">
        <v>377</v>
      </c>
      <c r="D73" s="203" t="s">
        <v>112</v>
      </c>
      <c r="E73" s="203">
        <v>1000</v>
      </c>
      <c r="F73" s="203"/>
      <c r="G73" s="192">
        <f t="shared" si="0"/>
        <v>0</v>
      </c>
      <c r="H73" s="197"/>
      <c r="I73" s="197"/>
      <c r="J73" s="197"/>
      <c r="K73" s="197"/>
      <c r="L73" s="197"/>
    </row>
    <row r="74" spans="1:12" s="189" customFormat="1" x14ac:dyDescent="0.2">
      <c r="A74" s="183" t="s">
        <v>180</v>
      </c>
      <c r="B74" s="201" t="s">
        <v>632</v>
      </c>
      <c r="C74" s="202" t="s">
        <v>127</v>
      </c>
      <c r="D74" s="203" t="s">
        <v>112</v>
      </c>
      <c r="E74" s="203">
        <v>2100</v>
      </c>
      <c r="F74" s="203"/>
      <c r="G74" s="192">
        <f t="shared" si="0"/>
        <v>0</v>
      </c>
      <c r="H74" s="197"/>
      <c r="I74" s="197"/>
      <c r="J74" s="197"/>
      <c r="K74" s="197"/>
      <c r="L74" s="197"/>
    </row>
    <row r="75" spans="1:12" s="189" customFormat="1" x14ac:dyDescent="0.2">
      <c r="A75" s="183" t="s">
        <v>181</v>
      </c>
      <c r="B75" s="201" t="s">
        <v>633</v>
      </c>
      <c r="C75" s="202" t="s">
        <v>634</v>
      </c>
      <c r="D75" s="203" t="s">
        <v>112</v>
      </c>
      <c r="E75" s="203">
        <v>3000</v>
      </c>
      <c r="F75" s="203"/>
      <c r="G75" s="192">
        <f t="shared" si="0"/>
        <v>0</v>
      </c>
      <c r="H75" s="197"/>
      <c r="I75" s="197"/>
      <c r="J75" s="197"/>
      <c r="K75" s="197"/>
      <c r="L75" s="197"/>
    </row>
    <row r="76" spans="1:12" s="189" customFormat="1" x14ac:dyDescent="0.2">
      <c r="A76" s="183" t="s">
        <v>182</v>
      </c>
      <c r="B76" s="201" t="s">
        <v>637</v>
      </c>
      <c r="C76" s="202" t="s">
        <v>638</v>
      </c>
      <c r="D76" s="203" t="s">
        <v>112</v>
      </c>
      <c r="E76" s="203">
        <v>40</v>
      </c>
      <c r="F76" s="203"/>
      <c r="G76" s="192">
        <f t="shared" si="0"/>
        <v>0</v>
      </c>
      <c r="H76" s="197"/>
      <c r="I76" s="197"/>
      <c r="J76" s="197"/>
      <c r="K76" s="197"/>
      <c r="L76" s="197"/>
    </row>
    <row r="77" spans="1:12" s="189" customFormat="1" x14ac:dyDescent="0.2">
      <c r="A77" s="183" t="s">
        <v>183</v>
      </c>
      <c r="B77" s="201" t="s">
        <v>637</v>
      </c>
      <c r="C77" s="202" t="s">
        <v>444</v>
      </c>
      <c r="D77" s="203" t="s">
        <v>112</v>
      </c>
      <c r="E77" s="203">
        <v>500</v>
      </c>
      <c r="F77" s="203"/>
      <c r="G77" s="192">
        <f t="shared" si="0"/>
        <v>0</v>
      </c>
      <c r="H77" s="197"/>
      <c r="I77" s="197"/>
      <c r="J77" s="197"/>
      <c r="K77" s="197"/>
      <c r="L77" s="197"/>
    </row>
    <row r="78" spans="1:12" s="189" customFormat="1" x14ac:dyDescent="0.2">
      <c r="A78" s="183" t="s">
        <v>184</v>
      </c>
      <c r="B78" s="201" t="s">
        <v>639</v>
      </c>
      <c r="C78" s="202" t="s">
        <v>127</v>
      </c>
      <c r="D78" s="203" t="s">
        <v>112</v>
      </c>
      <c r="E78" s="203">
        <v>40</v>
      </c>
      <c r="F78" s="203"/>
      <c r="G78" s="192">
        <f t="shared" si="0"/>
        <v>0</v>
      </c>
      <c r="H78" s="197"/>
      <c r="I78" s="197"/>
      <c r="J78" s="197"/>
      <c r="K78" s="197"/>
      <c r="L78" s="197"/>
    </row>
    <row r="79" spans="1:12" s="189" customFormat="1" x14ac:dyDescent="0.2">
      <c r="A79" s="183" t="s">
        <v>185</v>
      </c>
      <c r="B79" s="201" t="s">
        <v>639</v>
      </c>
      <c r="C79" s="202" t="s">
        <v>323</v>
      </c>
      <c r="D79" s="203" t="s">
        <v>112</v>
      </c>
      <c r="E79" s="203">
        <v>40</v>
      </c>
      <c r="F79" s="203"/>
      <c r="G79" s="192">
        <f t="shared" si="0"/>
        <v>0</v>
      </c>
      <c r="H79" s="197"/>
      <c r="I79" s="197"/>
      <c r="J79" s="197"/>
      <c r="K79" s="197"/>
      <c r="L79" s="197"/>
    </row>
    <row r="80" spans="1:12" s="189" customFormat="1" x14ac:dyDescent="0.2">
      <c r="A80" s="183" t="s">
        <v>186</v>
      </c>
      <c r="B80" s="201" t="s">
        <v>640</v>
      </c>
      <c r="C80" s="202" t="s">
        <v>641</v>
      </c>
      <c r="D80" s="203" t="s">
        <v>112</v>
      </c>
      <c r="E80" s="203">
        <v>10</v>
      </c>
      <c r="F80" s="203"/>
      <c r="G80" s="192">
        <f t="shared" si="0"/>
        <v>0</v>
      </c>
      <c r="H80" s="197"/>
      <c r="I80" s="197"/>
      <c r="J80" s="197"/>
      <c r="K80" s="197"/>
      <c r="L80" s="197"/>
    </row>
    <row r="81" spans="1:12" s="189" customFormat="1" ht="25.5" x14ac:dyDescent="0.2">
      <c r="A81" s="183" t="s">
        <v>187</v>
      </c>
      <c r="B81" s="184" t="s">
        <v>146</v>
      </c>
      <c r="C81" s="191" t="s">
        <v>444</v>
      </c>
      <c r="D81" s="191" t="s">
        <v>112</v>
      </c>
      <c r="E81" s="21">
        <v>30</v>
      </c>
      <c r="F81" s="135"/>
      <c r="G81" s="192">
        <f t="shared" ref="G81:G84" si="1">E81*F81</f>
        <v>0</v>
      </c>
      <c r="H81" s="19"/>
      <c r="I81" s="183"/>
      <c r="J81" s="197"/>
      <c r="K81" s="197"/>
      <c r="L81" s="197"/>
    </row>
    <row r="82" spans="1:12" s="189" customFormat="1" x14ac:dyDescent="0.2">
      <c r="A82" s="183" t="s">
        <v>188</v>
      </c>
      <c r="B82" s="184" t="s">
        <v>642</v>
      </c>
      <c r="C82" s="191" t="s">
        <v>615</v>
      </c>
      <c r="D82" s="191" t="s">
        <v>112</v>
      </c>
      <c r="E82" s="21">
        <v>50</v>
      </c>
      <c r="F82" s="135"/>
      <c r="G82" s="192">
        <f t="shared" si="1"/>
        <v>0</v>
      </c>
      <c r="H82" s="19"/>
      <c r="I82" s="183"/>
      <c r="J82" s="197"/>
      <c r="K82" s="197"/>
      <c r="L82" s="197"/>
    </row>
    <row r="83" spans="1:12" s="189" customFormat="1" x14ac:dyDescent="0.2">
      <c r="A83" s="183" t="s">
        <v>189</v>
      </c>
      <c r="B83" s="184" t="s">
        <v>642</v>
      </c>
      <c r="C83" s="191" t="s">
        <v>643</v>
      </c>
      <c r="D83" s="191" t="s">
        <v>112</v>
      </c>
      <c r="E83" s="21">
        <v>100</v>
      </c>
      <c r="F83" s="135"/>
      <c r="G83" s="192">
        <f t="shared" si="1"/>
        <v>0</v>
      </c>
      <c r="H83" s="19"/>
      <c r="I83" s="183"/>
      <c r="J83" s="197"/>
      <c r="K83" s="197"/>
      <c r="L83" s="197"/>
    </row>
    <row r="84" spans="1:12" s="189" customFormat="1" ht="25.5" x14ac:dyDescent="0.2">
      <c r="A84" s="183" t="s">
        <v>190</v>
      </c>
      <c r="B84" s="184" t="s">
        <v>644</v>
      </c>
      <c r="C84" s="191" t="s">
        <v>124</v>
      </c>
      <c r="D84" s="191" t="s">
        <v>112</v>
      </c>
      <c r="E84" s="21">
        <v>400</v>
      </c>
      <c r="F84" s="135"/>
      <c r="G84" s="192">
        <f t="shared" si="1"/>
        <v>0</v>
      </c>
      <c r="H84" s="19"/>
      <c r="I84" s="183"/>
      <c r="J84" s="197"/>
      <c r="K84" s="197"/>
      <c r="L84" s="197"/>
    </row>
    <row r="85" spans="1:12" s="189" customFormat="1" x14ac:dyDescent="0.2">
      <c r="A85" s="49"/>
      <c r="B85" s="24"/>
      <c r="C85" s="23"/>
      <c r="D85" s="23"/>
      <c r="E85" s="48"/>
      <c r="F85" s="205"/>
      <c r="G85" s="26"/>
      <c r="H85" s="27"/>
      <c r="I85" s="49"/>
      <c r="J85" s="61"/>
      <c r="K85" s="61"/>
      <c r="L85" s="61"/>
    </row>
    <row r="86" spans="1:12" s="189" customFormat="1" x14ac:dyDescent="0.2">
      <c r="A86" s="49"/>
      <c r="B86" s="24"/>
      <c r="C86" s="23"/>
      <c r="D86" s="23"/>
      <c r="E86" s="48"/>
      <c r="F86" s="205"/>
      <c r="G86" s="26"/>
      <c r="H86" s="27"/>
      <c r="I86" s="49"/>
      <c r="J86" s="61"/>
      <c r="K86" s="61"/>
      <c r="L86" s="61"/>
    </row>
    <row r="87" spans="1:12" s="189" customFormat="1" x14ac:dyDescent="0.2">
      <c r="A87" s="182"/>
      <c r="B87" s="178"/>
      <c r="C87" s="40"/>
      <c r="D87" s="36"/>
      <c r="E87" s="36"/>
      <c r="F87" s="36"/>
      <c r="G87" s="36"/>
    </row>
    <row r="88" spans="1:12" x14ac:dyDescent="0.2">
      <c r="C88" s="255" t="s">
        <v>101</v>
      </c>
      <c r="D88" s="255"/>
      <c r="E88" s="255"/>
      <c r="F88" s="255"/>
      <c r="G88" s="28">
        <f>SUM(G19:G80)</f>
        <v>0</v>
      </c>
    </row>
    <row r="89" spans="1:12" x14ac:dyDescent="0.2">
      <c r="C89" s="255" t="s">
        <v>102</v>
      </c>
      <c r="D89" s="255"/>
      <c r="E89" s="255"/>
      <c r="F89" s="255"/>
      <c r="G89" s="28"/>
    </row>
    <row r="90" spans="1:12" x14ac:dyDescent="0.2">
      <c r="C90" s="255" t="s">
        <v>103</v>
      </c>
      <c r="D90" s="255"/>
      <c r="E90" s="255"/>
      <c r="F90" s="255"/>
      <c r="G90" s="28">
        <f>G88+G89</f>
        <v>0</v>
      </c>
    </row>
    <row r="93" spans="1:12" x14ac:dyDescent="0.2">
      <c r="B93" s="5" t="s">
        <v>544</v>
      </c>
    </row>
    <row r="95" spans="1:12" x14ac:dyDescent="0.2">
      <c r="B95" s="10" t="s">
        <v>104</v>
      </c>
      <c r="G95" s="36" t="s">
        <v>105</v>
      </c>
    </row>
    <row r="100" spans="2:2" x14ac:dyDescent="0.2">
      <c r="B100" s="5" t="s">
        <v>545</v>
      </c>
    </row>
  </sheetData>
  <mergeCells count="4">
    <mergeCell ref="C88:F88"/>
    <mergeCell ref="C89:F89"/>
    <mergeCell ref="C90:F90"/>
    <mergeCell ref="K17:L17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topLeftCell="A40" workbookViewId="0">
      <selection activeCell="I47" sqref="I47"/>
    </sheetView>
  </sheetViews>
  <sheetFormatPr defaultColWidth="8.85546875" defaultRowHeight="12.75" x14ac:dyDescent="0.2"/>
  <cols>
    <col min="1" max="1" width="11.85546875" style="33" customWidth="1"/>
    <col min="2" max="2" width="35.7109375" style="5" customWidth="1"/>
    <col min="3" max="3" width="14.5703125" style="1" customWidth="1"/>
    <col min="4" max="4" width="11.7109375" style="1" customWidth="1"/>
    <col min="5" max="5" width="14.28515625" style="5" customWidth="1"/>
    <col min="6" max="8" width="20.7109375" style="5" customWidth="1"/>
    <col min="9" max="9" width="8.85546875" style="5"/>
    <col min="10" max="10" width="10.5703125" style="5" customWidth="1"/>
    <col min="11" max="16384" width="8.85546875" style="5"/>
  </cols>
  <sheetData>
    <row r="1" spans="2:7" ht="15.75" x14ac:dyDescent="0.25">
      <c r="B1" s="2" t="s">
        <v>0</v>
      </c>
      <c r="C1" s="3"/>
      <c r="D1" s="4"/>
      <c r="E1" s="4"/>
      <c r="F1" s="4"/>
      <c r="G1" s="1"/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571</v>
      </c>
      <c r="C15" s="11"/>
      <c r="E15" s="1"/>
      <c r="F15" s="1"/>
      <c r="G15" s="1"/>
    </row>
    <row r="16" spans="2:7" x14ac:dyDescent="0.2">
      <c r="B16" s="10" t="s">
        <v>191</v>
      </c>
      <c r="C16" s="11"/>
      <c r="E16" s="1"/>
      <c r="F16" s="1"/>
      <c r="G16" s="1"/>
    </row>
    <row r="17" spans="1:10" x14ac:dyDescent="0.2">
      <c r="B17" s="10"/>
      <c r="C17" s="11"/>
      <c r="E17" s="1"/>
      <c r="F17" s="1"/>
      <c r="G17" s="1"/>
      <c r="I17" s="256" t="s">
        <v>541</v>
      </c>
      <c r="J17" s="256"/>
    </row>
    <row r="18" spans="1:10" ht="30" customHeight="1" x14ac:dyDescent="0.2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</v>
      </c>
      <c r="G18" s="13" t="s">
        <v>11</v>
      </c>
      <c r="H18" s="13" t="s">
        <v>540</v>
      </c>
      <c r="I18" s="124" t="s">
        <v>542</v>
      </c>
      <c r="J18" s="125" t="s">
        <v>543</v>
      </c>
    </row>
    <row r="19" spans="1:10" ht="30" customHeight="1" x14ac:dyDescent="0.2">
      <c r="A19" s="15" t="s">
        <v>12</v>
      </c>
      <c r="B19" s="20" t="s">
        <v>192</v>
      </c>
      <c r="C19" s="15" t="s">
        <v>14</v>
      </c>
      <c r="D19" s="15" t="s">
        <v>15</v>
      </c>
      <c r="E19" s="21">
        <v>400</v>
      </c>
      <c r="F19" s="54"/>
      <c r="G19" s="18">
        <f t="shared" ref="G19:G41" si="0">E19*F19</f>
        <v>0</v>
      </c>
      <c r="H19" s="16"/>
      <c r="I19" s="42"/>
      <c r="J19" s="42"/>
    </row>
    <row r="20" spans="1:10" ht="30" customHeight="1" x14ac:dyDescent="0.2">
      <c r="A20" s="15" t="s">
        <v>16</v>
      </c>
      <c r="B20" s="20" t="s">
        <v>193</v>
      </c>
      <c r="C20" s="15" t="s">
        <v>14</v>
      </c>
      <c r="D20" s="15" t="s">
        <v>15</v>
      </c>
      <c r="E20" s="21">
        <v>240</v>
      </c>
      <c r="F20" s="54"/>
      <c r="G20" s="18">
        <f t="shared" si="0"/>
        <v>0</v>
      </c>
      <c r="H20" s="16"/>
      <c r="I20" s="42"/>
      <c r="J20" s="42"/>
    </row>
    <row r="21" spans="1:10" ht="30" customHeight="1" x14ac:dyDescent="0.2">
      <c r="A21" s="15" t="s">
        <v>18</v>
      </c>
      <c r="B21" s="20" t="s">
        <v>194</v>
      </c>
      <c r="C21" s="15" t="s">
        <v>14</v>
      </c>
      <c r="D21" s="15" t="s">
        <v>15</v>
      </c>
      <c r="E21" s="21">
        <v>240</v>
      </c>
      <c r="F21" s="54"/>
      <c r="G21" s="18">
        <f t="shared" si="0"/>
        <v>0</v>
      </c>
      <c r="H21" s="16"/>
      <c r="I21" s="42"/>
      <c r="J21" s="42"/>
    </row>
    <row r="22" spans="1:10" ht="30" customHeight="1" x14ac:dyDescent="0.2">
      <c r="A22" s="15" t="s">
        <v>20</v>
      </c>
      <c r="B22" s="20" t="s">
        <v>195</v>
      </c>
      <c r="C22" s="15" t="s">
        <v>14</v>
      </c>
      <c r="D22" s="15" t="s">
        <v>15</v>
      </c>
      <c r="E22" s="21">
        <v>300</v>
      </c>
      <c r="F22" s="54"/>
      <c r="G22" s="18">
        <f t="shared" si="0"/>
        <v>0</v>
      </c>
      <c r="H22" s="16"/>
      <c r="I22" s="42"/>
      <c r="J22" s="42"/>
    </row>
    <row r="23" spans="1:10" ht="30" customHeight="1" x14ac:dyDescent="0.2">
      <c r="A23" s="15" t="s">
        <v>22</v>
      </c>
      <c r="B23" s="20" t="s">
        <v>196</v>
      </c>
      <c r="C23" s="15" t="s">
        <v>14</v>
      </c>
      <c r="D23" s="15" t="s">
        <v>15</v>
      </c>
      <c r="E23" s="21">
        <v>400</v>
      </c>
      <c r="F23" s="54"/>
      <c r="G23" s="18">
        <f t="shared" si="0"/>
        <v>0</v>
      </c>
      <c r="H23" s="16"/>
      <c r="I23" s="42"/>
      <c r="J23" s="42"/>
    </row>
    <row r="24" spans="1:10" ht="30" customHeight="1" x14ac:dyDescent="0.2">
      <c r="A24" s="15" t="s">
        <v>24</v>
      </c>
      <c r="B24" s="20" t="s">
        <v>197</v>
      </c>
      <c r="C24" s="15" t="s">
        <v>14</v>
      </c>
      <c r="D24" s="15" t="s">
        <v>15</v>
      </c>
      <c r="E24" s="21">
        <v>400</v>
      </c>
      <c r="F24" s="54"/>
      <c r="G24" s="18">
        <f t="shared" si="0"/>
        <v>0</v>
      </c>
      <c r="H24" s="16"/>
      <c r="I24" s="42"/>
      <c r="J24" s="42"/>
    </row>
    <row r="25" spans="1:10" ht="30" customHeight="1" x14ac:dyDescent="0.2">
      <c r="A25" s="15" t="s">
        <v>25</v>
      </c>
      <c r="B25" s="20" t="s">
        <v>198</v>
      </c>
      <c r="C25" s="15" t="s">
        <v>14</v>
      </c>
      <c r="D25" s="15" t="s">
        <v>15</v>
      </c>
      <c r="E25" s="21">
        <v>400</v>
      </c>
      <c r="F25" s="54"/>
      <c r="G25" s="18">
        <f t="shared" si="0"/>
        <v>0</v>
      </c>
      <c r="H25" s="16"/>
      <c r="I25" s="42"/>
      <c r="J25" s="42"/>
    </row>
    <row r="26" spans="1:10" ht="76.5" x14ac:dyDescent="0.2">
      <c r="A26" s="15" t="s">
        <v>27</v>
      </c>
      <c r="B26" s="20" t="s">
        <v>199</v>
      </c>
      <c r="C26" s="15" t="s">
        <v>14</v>
      </c>
      <c r="D26" s="15" t="s">
        <v>15</v>
      </c>
      <c r="E26" s="21">
        <v>300</v>
      </c>
      <c r="F26" s="54"/>
      <c r="G26" s="18">
        <f t="shared" si="0"/>
        <v>0</v>
      </c>
      <c r="H26" s="16"/>
      <c r="I26" s="42"/>
      <c r="J26" s="42"/>
    </row>
    <row r="27" spans="1:10" ht="30" customHeight="1" x14ac:dyDescent="0.2">
      <c r="A27" s="15" t="s">
        <v>29</v>
      </c>
      <c r="B27" s="20" t="s">
        <v>200</v>
      </c>
      <c r="C27" s="15" t="s">
        <v>14</v>
      </c>
      <c r="D27" s="15" t="s">
        <v>15</v>
      </c>
      <c r="E27" s="21">
        <v>240</v>
      </c>
      <c r="F27" s="54"/>
      <c r="G27" s="18">
        <f t="shared" si="0"/>
        <v>0</v>
      </c>
      <c r="H27" s="16"/>
      <c r="I27" s="42"/>
      <c r="J27" s="42"/>
    </row>
    <row r="28" spans="1:10" ht="30" customHeight="1" x14ac:dyDescent="0.2">
      <c r="A28" s="15" t="s">
        <v>31</v>
      </c>
      <c r="B28" s="20" t="s">
        <v>201</v>
      </c>
      <c r="C28" s="15" t="s">
        <v>14</v>
      </c>
      <c r="D28" s="15" t="s">
        <v>15</v>
      </c>
      <c r="E28" s="21">
        <v>240</v>
      </c>
      <c r="F28" s="54"/>
      <c r="G28" s="18">
        <f t="shared" si="0"/>
        <v>0</v>
      </c>
      <c r="H28" s="16"/>
      <c r="I28" s="42"/>
      <c r="J28" s="42"/>
    </row>
    <row r="29" spans="1:10" ht="30" customHeight="1" x14ac:dyDescent="0.2">
      <c r="A29" s="15" t="s">
        <v>33</v>
      </c>
      <c r="B29" s="20" t="s">
        <v>202</v>
      </c>
      <c r="C29" s="15" t="s">
        <v>14</v>
      </c>
      <c r="D29" s="15" t="s">
        <v>15</v>
      </c>
      <c r="E29" s="21">
        <v>250</v>
      </c>
      <c r="F29" s="54"/>
      <c r="G29" s="18">
        <f t="shared" si="0"/>
        <v>0</v>
      </c>
      <c r="H29" s="16"/>
      <c r="I29" s="42"/>
      <c r="J29" s="42"/>
    </row>
    <row r="30" spans="1:10" ht="63.75" x14ac:dyDescent="0.2">
      <c r="A30" s="15" t="s">
        <v>34</v>
      </c>
      <c r="B30" s="20" t="s">
        <v>203</v>
      </c>
      <c r="C30" s="15" t="s">
        <v>14</v>
      </c>
      <c r="D30" s="15" t="s">
        <v>15</v>
      </c>
      <c r="E30" s="21">
        <v>30</v>
      </c>
      <c r="F30" s="54"/>
      <c r="G30" s="18">
        <f t="shared" si="0"/>
        <v>0</v>
      </c>
      <c r="H30" s="16"/>
      <c r="I30" s="42"/>
      <c r="J30" s="42"/>
    </row>
    <row r="31" spans="1:10" ht="38.25" x14ac:dyDescent="0.2">
      <c r="A31" s="15" t="s">
        <v>36</v>
      </c>
      <c r="B31" s="20" t="s">
        <v>204</v>
      </c>
      <c r="C31" s="15" t="s">
        <v>14</v>
      </c>
      <c r="D31" s="15" t="s">
        <v>15</v>
      </c>
      <c r="E31" s="21">
        <v>200</v>
      </c>
      <c r="F31" s="54"/>
      <c r="G31" s="18">
        <f t="shared" si="0"/>
        <v>0</v>
      </c>
      <c r="H31" s="16"/>
      <c r="I31" s="42"/>
      <c r="J31" s="42"/>
    </row>
    <row r="32" spans="1:10" ht="38.25" x14ac:dyDescent="0.2">
      <c r="A32" s="15" t="s">
        <v>38</v>
      </c>
      <c r="B32" s="20" t="s">
        <v>205</v>
      </c>
      <c r="C32" s="15" t="s">
        <v>14</v>
      </c>
      <c r="D32" s="15" t="s">
        <v>15</v>
      </c>
      <c r="E32" s="21">
        <v>50</v>
      </c>
      <c r="F32" s="54"/>
      <c r="G32" s="18">
        <f t="shared" si="0"/>
        <v>0</v>
      </c>
      <c r="H32" s="16"/>
      <c r="I32" s="42"/>
      <c r="J32" s="42"/>
    </row>
    <row r="33" spans="1:10" ht="38.25" x14ac:dyDescent="0.2">
      <c r="A33" s="15" t="s">
        <v>40</v>
      </c>
      <c r="B33" s="20" t="s">
        <v>206</v>
      </c>
      <c r="C33" s="15" t="s">
        <v>14</v>
      </c>
      <c r="D33" s="15" t="s">
        <v>15</v>
      </c>
      <c r="E33" s="21">
        <v>20</v>
      </c>
      <c r="F33" s="54"/>
      <c r="G33" s="18">
        <f t="shared" si="0"/>
        <v>0</v>
      </c>
      <c r="H33" s="16"/>
      <c r="I33" s="42"/>
      <c r="J33" s="42"/>
    </row>
    <row r="34" spans="1:10" ht="30" customHeight="1" x14ac:dyDescent="0.2">
      <c r="A34" s="15" t="s">
        <v>42</v>
      </c>
      <c r="B34" s="20" t="s">
        <v>207</v>
      </c>
      <c r="C34" s="15" t="s">
        <v>14</v>
      </c>
      <c r="D34" s="15" t="s">
        <v>15</v>
      </c>
      <c r="E34" s="21">
        <v>40</v>
      </c>
      <c r="F34" s="54"/>
      <c r="G34" s="18">
        <f t="shared" si="0"/>
        <v>0</v>
      </c>
      <c r="H34" s="16"/>
      <c r="I34" s="42"/>
      <c r="J34" s="42"/>
    </row>
    <row r="35" spans="1:10" ht="30" customHeight="1" x14ac:dyDescent="0.2">
      <c r="A35" s="15" t="s">
        <v>44</v>
      </c>
      <c r="B35" s="20" t="s">
        <v>208</v>
      </c>
      <c r="C35" s="15" t="s">
        <v>14</v>
      </c>
      <c r="D35" s="15" t="s">
        <v>15</v>
      </c>
      <c r="E35" s="21">
        <v>40</v>
      </c>
      <c r="F35" s="54"/>
      <c r="G35" s="18">
        <f t="shared" si="0"/>
        <v>0</v>
      </c>
      <c r="H35" s="16"/>
      <c r="I35" s="42"/>
      <c r="J35" s="42"/>
    </row>
    <row r="36" spans="1:10" ht="30" customHeight="1" x14ac:dyDescent="0.2">
      <c r="A36" s="15" t="s">
        <v>46</v>
      </c>
      <c r="B36" s="20" t="s">
        <v>209</v>
      </c>
      <c r="C36" s="15" t="s">
        <v>14</v>
      </c>
      <c r="D36" s="15" t="s">
        <v>15</v>
      </c>
      <c r="E36" s="21">
        <v>40</v>
      </c>
      <c r="F36" s="54"/>
      <c r="G36" s="18">
        <f t="shared" si="0"/>
        <v>0</v>
      </c>
      <c r="H36" s="16"/>
      <c r="I36" s="42"/>
      <c r="J36" s="42"/>
    </row>
    <row r="37" spans="1:10" ht="178.5" x14ac:dyDescent="0.2">
      <c r="A37" s="15" t="s">
        <v>48</v>
      </c>
      <c r="B37" s="20" t="s">
        <v>210</v>
      </c>
      <c r="C37" s="15" t="s">
        <v>14</v>
      </c>
      <c r="D37" s="15" t="s">
        <v>15</v>
      </c>
      <c r="E37" s="21">
        <v>60</v>
      </c>
      <c r="F37" s="54"/>
      <c r="G37" s="18">
        <f t="shared" si="0"/>
        <v>0</v>
      </c>
      <c r="H37" s="16"/>
      <c r="I37" s="42"/>
      <c r="J37" s="42"/>
    </row>
    <row r="38" spans="1:10" ht="140.25" x14ac:dyDescent="0.2">
      <c r="A38" s="15" t="s">
        <v>49</v>
      </c>
      <c r="B38" s="20" t="s">
        <v>211</v>
      </c>
      <c r="C38" s="15" t="s">
        <v>14</v>
      </c>
      <c r="D38" s="15" t="s">
        <v>15</v>
      </c>
      <c r="E38" s="21">
        <v>60</v>
      </c>
      <c r="F38" s="54"/>
      <c r="G38" s="18">
        <f t="shared" si="0"/>
        <v>0</v>
      </c>
      <c r="H38" s="16"/>
      <c r="I38" s="42"/>
      <c r="J38" s="42"/>
    </row>
    <row r="39" spans="1:10" ht="140.25" x14ac:dyDescent="0.2">
      <c r="A39" s="15" t="s">
        <v>51</v>
      </c>
      <c r="B39" s="20" t="s">
        <v>212</v>
      </c>
      <c r="C39" s="15" t="s">
        <v>14</v>
      </c>
      <c r="D39" s="15" t="s">
        <v>15</v>
      </c>
      <c r="E39" s="21">
        <v>120</v>
      </c>
      <c r="F39" s="54"/>
      <c r="G39" s="18">
        <f t="shared" si="0"/>
        <v>0</v>
      </c>
      <c r="H39" s="16"/>
      <c r="I39" s="42"/>
      <c r="J39" s="42"/>
    </row>
    <row r="40" spans="1:10" ht="140.25" x14ac:dyDescent="0.2">
      <c r="A40" s="15" t="s">
        <v>53</v>
      </c>
      <c r="B40" s="20" t="s">
        <v>213</v>
      </c>
      <c r="C40" s="15" t="s">
        <v>14</v>
      </c>
      <c r="D40" s="15" t="s">
        <v>15</v>
      </c>
      <c r="E40" s="21">
        <v>20</v>
      </c>
      <c r="F40" s="55"/>
      <c r="G40" s="18">
        <f t="shared" si="0"/>
        <v>0</v>
      </c>
      <c r="H40" s="16"/>
      <c r="I40" s="42"/>
      <c r="J40" s="42"/>
    </row>
    <row r="41" spans="1:10" x14ac:dyDescent="0.2">
      <c r="A41" s="191" t="s">
        <v>55</v>
      </c>
      <c r="B41" s="185" t="s">
        <v>647</v>
      </c>
      <c r="C41" s="191" t="s">
        <v>14</v>
      </c>
      <c r="D41" s="191" t="s">
        <v>15</v>
      </c>
      <c r="E41" s="21">
        <v>30</v>
      </c>
      <c r="F41" s="206"/>
      <c r="G41" s="192">
        <f t="shared" si="0"/>
        <v>0</v>
      </c>
      <c r="H41" s="184"/>
      <c r="I41" s="197"/>
      <c r="J41" s="197"/>
    </row>
    <row r="42" spans="1:10" x14ac:dyDescent="0.2">
      <c r="A42" s="23"/>
      <c r="B42" s="47"/>
      <c r="C42" s="23"/>
      <c r="D42" s="23"/>
      <c r="E42" s="48"/>
      <c r="F42" s="56"/>
      <c r="G42" s="26"/>
      <c r="H42" s="24"/>
    </row>
    <row r="43" spans="1:10" x14ac:dyDescent="0.2">
      <c r="A43" s="49"/>
      <c r="B43" s="50"/>
      <c r="C43" s="49"/>
      <c r="D43" s="49"/>
      <c r="E43" s="51"/>
      <c r="F43" s="51"/>
      <c r="G43" s="51"/>
      <c r="H43" s="27"/>
    </row>
    <row r="44" spans="1:10" x14ac:dyDescent="0.2">
      <c r="B44" s="52"/>
      <c r="C44" s="255" t="s">
        <v>101</v>
      </c>
      <c r="D44" s="255"/>
      <c r="E44" s="255"/>
      <c r="F44" s="255"/>
      <c r="G44" s="28">
        <f>SUM(G19:G41)</f>
        <v>0</v>
      </c>
    </row>
    <row r="45" spans="1:10" x14ac:dyDescent="0.2">
      <c r="B45" s="53"/>
      <c r="C45" s="255" t="s">
        <v>102</v>
      </c>
      <c r="D45" s="255"/>
      <c r="E45" s="255"/>
      <c r="F45" s="255"/>
      <c r="G45" s="28"/>
    </row>
    <row r="46" spans="1:10" x14ac:dyDescent="0.2">
      <c r="B46" s="53"/>
      <c r="C46" s="255" t="s">
        <v>103</v>
      </c>
      <c r="D46" s="255"/>
      <c r="E46" s="255"/>
      <c r="F46" s="255"/>
      <c r="G46" s="28">
        <f>G44+G45</f>
        <v>0</v>
      </c>
    </row>
    <row r="47" spans="1:10" x14ac:dyDescent="0.2">
      <c r="B47" s="53"/>
      <c r="C47" s="27"/>
      <c r="D47" s="29"/>
      <c r="E47" s="29"/>
      <c r="F47" s="29"/>
      <c r="G47" s="30"/>
    </row>
    <row r="48" spans="1:10" x14ac:dyDescent="0.2">
      <c r="B48" s="53"/>
      <c r="C48" s="27"/>
      <c r="D48" s="29"/>
      <c r="E48" s="29"/>
      <c r="F48" s="29"/>
      <c r="G48" s="30"/>
    </row>
    <row r="49" spans="2:7" x14ac:dyDescent="0.2">
      <c r="B49" s="5" t="s">
        <v>544</v>
      </c>
      <c r="C49" s="27"/>
      <c r="D49" s="29"/>
      <c r="E49" s="29"/>
      <c r="F49" s="29"/>
      <c r="G49" s="30"/>
    </row>
    <row r="50" spans="2:7" x14ac:dyDescent="0.2">
      <c r="B50" s="53"/>
      <c r="C50" s="27"/>
      <c r="D50" s="29"/>
      <c r="E50" s="29"/>
      <c r="F50" s="29"/>
      <c r="G50" s="30"/>
    </row>
    <row r="51" spans="2:7" x14ac:dyDescent="0.2">
      <c r="B51" s="5" t="s">
        <v>104</v>
      </c>
      <c r="G51" s="5" t="s">
        <v>105</v>
      </c>
    </row>
  </sheetData>
  <mergeCells count="4">
    <mergeCell ref="C44:F44"/>
    <mergeCell ref="C45:F45"/>
    <mergeCell ref="C46:F46"/>
    <mergeCell ref="I17:J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topLeftCell="A16" workbookViewId="0">
      <selection activeCell="A32" sqref="A32"/>
    </sheetView>
  </sheetViews>
  <sheetFormatPr defaultColWidth="8.85546875" defaultRowHeight="12.75" x14ac:dyDescent="0.2"/>
  <cols>
    <col min="1" max="1" width="9.7109375" style="1" customWidth="1"/>
    <col min="2" max="2" width="32.5703125" style="5" customWidth="1"/>
    <col min="3" max="3" width="11.7109375" style="5" customWidth="1"/>
    <col min="4" max="4" width="13.85546875" style="1" customWidth="1"/>
    <col min="5" max="5" width="13" style="5" customWidth="1"/>
    <col min="6" max="6" width="15.140625" style="5" customWidth="1"/>
    <col min="7" max="7" width="18.140625" style="5" customWidth="1"/>
    <col min="8" max="8" width="15.5703125" style="5" customWidth="1"/>
    <col min="9" max="9" width="16.28515625" style="5" customWidth="1"/>
    <col min="10" max="10" width="14.85546875" style="5" customWidth="1"/>
    <col min="11" max="11" width="8.85546875" style="5"/>
    <col min="12" max="12" width="10.7109375" style="5" customWidth="1"/>
    <col min="13" max="16384" width="8.85546875" style="5"/>
  </cols>
  <sheetData>
    <row r="1" spans="1:12" ht="15.75" x14ac:dyDescent="0.25">
      <c r="B1" s="2" t="s">
        <v>0</v>
      </c>
      <c r="C1" s="2"/>
      <c r="D1" s="4"/>
      <c r="E1" s="4"/>
      <c r="F1" s="4"/>
      <c r="G1" s="1"/>
    </row>
    <row r="2" spans="1:12" ht="15" x14ac:dyDescent="0.2">
      <c r="B2" s="6"/>
      <c r="C2" s="6"/>
      <c r="D2" s="4"/>
      <c r="E2" s="4"/>
      <c r="F2" s="4"/>
      <c r="G2" s="1"/>
    </row>
    <row r="3" spans="1:12" ht="15" x14ac:dyDescent="0.2">
      <c r="B3" s="6" t="s">
        <v>1</v>
      </c>
      <c r="C3" s="6"/>
      <c r="D3" s="4"/>
      <c r="E3" s="4"/>
      <c r="F3" s="4"/>
      <c r="G3" s="1"/>
    </row>
    <row r="4" spans="1:12" ht="15" x14ac:dyDescent="0.2">
      <c r="B4" s="6"/>
      <c r="C4" s="6"/>
      <c r="D4" s="4"/>
      <c r="E4" s="4"/>
      <c r="F4" s="4"/>
      <c r="G4" s="1"/>
    </row>
    <row r="5" spans="1:12" ht="15" x14ac:dyDescent="0.2">
      <c r="B5" s="6" t="s">
        <v>1</v>
      </c>
      <c r="C5" s="6"/>
      <c r="D5" s="4"/>
      <c r="E5" s="4"/>
      <c r="F5" s="4"/>
      <c r="G5" s="1"/>
    </row>
    <row r="6" spans="1:12" ht="15" x14ac:dyDescent="0.2">
      <c r="B6" s="6"/>
      <c r="C6" s="6"/>
      <c r="D6" s="4"/>
      <c r="E6" s="4"/>
      <c r="F6" s="4"/>
      <c r="G6" s="1"/>
    </row>
    <row r="7" spans="1:12" ht="15" x14ac:dyDescent="0.2">
      <c r="B7" s="6"/>
      <c r="C7" s="6"/>
      <c r="D7" s="4"/>
      <c r="E7" s="4"/>
      <c r="F7" s="4"/>
      <c r="G7" s="1"/>
    </row>
    <row r="8" spans="1:12" ht="15" x14ac:dyDescent="0.2">
      <c r="B8" s="6"/>
      <c r="C8" s="6"/>
      <c r="D8" s="4"/>
      <c r="E8" s="4"/>
      <c r="F8" s="4"/>
      <c r="G8" s="1"/>
    </row>
    <row r="9" spans="1:12" ht="18" x14ac:dyDescent="0.25">
      <c r="B9" s="6"/>
      <c r="C9" s="6"/>
      <c r="D9" s="8" t="s">
        <v>2</v>
      </c>
      <c r="E9" s="8"/>
      <c r="F9" s="9"/>
      <c r="G9" s="1"/>
    </row>
    <row r="10" spans="1:12" x14ac:dyDescent="0.2">
      <c r="B10" s="10"/>
      <c r="C10" s="10"/>
      <c r="E10" s="1"/>
      <c r="F10" s="1"/>
      <c r="G10" s="1"/>
    </row>
    <row r="11" spans="1:12" x14ac:dyDescent="0.2">
      <c r="B11" s="10" t="s">
        <v>3</v>
      </c>
      <c r="C11" s="10"/>
      <c r="E11" s="1"/>
      <c r="F11" s="1"/>
      <c r="G11" s="1"/>
    </row>
    <row r="12" spans="1:12" x14ac:dyDescent="0.2">
      <c r="B12" s="10"/>
      <c r="C12" s="10"/>
      <c r="E12" s="1"/>
      <c r="F12" s="1"/>
      <c r="G12" s="1"/>
    </row>
    <row r="13" spans="1:12" x14ac:dyDescent="0.2">
      <c r="B13" s="12" t="s">
        <v>571</v>
      </c>
      <c r="C13" s="10"/>
      <c r="E13" s="1"/>
      <c r="F13" s="1"/>
      <c r="G13" s="1"/>
    </row>
    <row r="14" spans="1:12" x14ac:dyDescent="0.2">
      <c r="B14" s="10" t="s">
        <v>214</v>
      </c>
      <c r="C14" s="10"/>
      <c r="E14" s="1"/>
      <c r="F14" s="1"/>
      <c r="G14" s="1"/>
    </row>
    <row r="15" spans="1:12" x14ac:dyDescent="0.2">
      <c r="B15" s="10"/>
      <c r="C15" s="10"/>
      <c r="E15" s="1"/>
      <c r="F15" s="1"/>
      <c r="G15" s="1"/>
      <c r="K15" s="256" t="s">
        <v>541</v>
      </c>
      <c r="L15" s="256"/>
    </row>
    <row r="16" spans="1:12" ht="33.75" x14ac:dyDescent="0.2">
      <c r="A16" s="13" t="s">
        <v>5</v>
      </c>
      <c r="B16" s="14" t="s">
        <v>6</v>
      </c>
      <c r="C16" s="13" t="s">
        <v>7</v>
      </c>
      <c r="D16" s="13" t="s">
        <v>8</v>
      </c>
      <c r="E16" s="13" t="s">
        <v>9</v>
      </c>
      <c r="F16" s="13" t="s">
        <v>107</v>
      </c>
      <c r="G16" s="13" t="s">
        <v>11</v>
      </c>
      <c r="H16" s="13" t="s">
        <v>540</v>
      </c>
      <c r="I16" s="13" t="s">
        <v>108</v>
      </c>
      <c r="J16" s="13" t="s">
        <v>109</v>
      </c>
      <c r="K16" s="124" t="s">
        <v>542</v>
      </c>
      <c r="L16" s="125" t="s">
        <v>543</v>
      </c>
    </row>
    <row r="17" spans="1:13" ht="30" customHeight="1" x14ac:dyDescent="0.2">
      <c r="A17" s="41">
        <v>1</v>
      </c>
      <c r="B17" s="57" t="s">
        <v>215</v>
      </c>
      <c r="C17" s="58" t="s">
        <v>14</v>
      </c>
      <c r="D17" s="41" t="s">
        <v>15</v>
      </c>
      <c r="E17" s="21">
        <v>600</v>
      </c>
      <c r="F17" s="18"/>
      <c r="G17" s="18">
        <f t="shared" ref="G17:G31" si="0">E17*F17</f>
        <v>0</v>
      </c>
      <c r="H17" s="19"/>
      <c r="I17" s="58"/>
      <c r="J17" s="42"/>
      <c r="K17" s="42"/>
      <c r="L17" s="42"/>
    </row>
    <row r="18" spans="1:13" ht="51" x14ac:dyDescent="0.2">
      <c r="A18" s="41">
        <v>2</v>
      </c>
      <c r="B18" s="57" t="s">
        <v>216</v>
      </c>
      <c r="C18" s="58" t="s">
        <v>217</v>
      </c>
      <c r="D18" s="41" t="s">
        <v>112</v>
      </c>
      <c r="E18" s="21">
        <v>240</v>
      </c>
      <c r="F18" s="18"/>
      <c r="G18" s="18">
        <f t="shared" si="0"/>
        <v>0</v>
      </c>
      <c r="H18" s="19"/>
      <c r="I18" s="58"/>
      <c r="J18" s="42"/>
      <c r="K18" s="42"/>
      <c r="L18" s="42"/>
    </row>
    <row r="19" spans="1:13" ht="38.25" x14ac:dyDescent="0.2">
      <c r="A19" s="41">
        <v>3</v>
      </c>
      <c r="B19" s="57" t="s">
        <v>218</v>
      </c>
      <c r="C19" s="58" t="s">
        <v>14</v>
      </c>
      <c r="D19" s="41" t="s">
        <v>15</v>
      </c>
      <c r="E19" s="21">
        <v>200</v>
      </c>
      <c r="F19" s="18"/>
      <c r="G19" s="18">
        <f t="shared" si="0"/>
        <v>0</v>
      </c>
      <c r="H19" s="19"/>
      <c r="I19" s="58"/>
      <c r="J19" s="42"/>
      <c r="K19" s="42"/>
      <c r="L19" s="42"/>
    </row>
    <row r="20" spans="1:13" ht="30" customHeight="1" x14ac:dyDescent="0.2">
      <c r="A20" s="41">
        <v>4</v>
      </c>
      <c r="B20" s="57" t="s">
        <v>219</v>
      </c>
      <c r="C20" s="58" t="s">
        <v>14</v>
      </c>
      <c r="D20" s="41" t="s">
        <v>15</v>
      </c>
      <c r="E20" s="21">
        <v>160</v>
      </c>
      <c r="F20" s="18"/>
      <c r="G20" s="18">
        <f t="shared" si="0"/>
        <v>0</v>
      </c>
      <c r="H20" s="19"/>
      <c r="I20" s="58"/>
      <c r="J20" s="42"/>
      <c r="K20" s="42"/>
      <c r="L20" s="42"/>
    </row>
    <row r="21" spans="1:13" x14ac:dyDescent="0.2">
      <c r="A21" s="183">
        <v>5</v>
      </c>
      <c r="B21" s="57" t="s">
        <v>648</v>
      </c>
      <c r="C21" s="58" t="s">
        <v>14</v>
      </c>
      <c r="D21" s="183" t="s">
        <v>15</v>
      </c>
      <c r="E21" s="21">
        <v>250</v>
      </c>
      <c r="F21" s="183"/>
      <c r="G21" s="192">
        <f t="shared" si="0"/>
        <v>0</v>
      </c>
      <c r="H21" s="19"/>
      <c r="I21" s="183"/>
      <c r="J21" s="197"/>
      <c r="K21" s="197"/>
      <c r="L21" s="197"/>
      <c r="M21" s="45"/>
    </row>
    <row r="22" spans="1:13" x14ac:dyDescent="0.2">
      <c r="A22" s="207">
        <v>6</v>
      </c>
      <c r="B22" s="57" t="s">
        <v>649</v>
      </c>
      <c r="C22" s="58" t="s">
        <v>14</v>
      </c>
      <c r="D22" s="183" t="s">
        <v>15</v>
      </c>
      <c r="E22" s="21">
        <v>200</v>
      </c>
      <c r="F22" s="197"/>
      <c r="G22" s="192">
        <f t="shared" si="0"/>
        <v>0</v>
      </c>
      <c r="H22" s="197"/>
      <c r="I22" s="197"/>
      <c r="J22" s="197"/>
      <c r="K22" s="197"/>
      <c r="L22" s="197"/>
    </row>
    <row r="23" spans="1:13" x14ac:dyDescent="0.2">
      <c r="A23" s="207">
        <v>7</v>
      </c>
      <c r="B23" s="57" t="s">
        <v>658</v>
      </c>
      <c r="C23" s="58" t="s">
        <v>14</v>
      </c>
      <c r="D23" s="183" t="s">
        <v>15</v>
      </c>
      <c r="E23" s="21">
        <v>100</v>
      </c>
      <c r="F23" s="197"/>
      <c r="G23" s="192">
        <f t="shared" si="0"/>
        <v>0</v>
      </c>
      <c r="H23" s="197"/>
      <c r="I23" s="197"/>
      <c r="J23" s="197"/>
      <c r="K23" s="197"/>
      <c r="L23" s="197"/>
    </row>
    <row r="24" spans="1:13" x14ac:dyDescent="0.2">
      <c r="A24" s="207">
        <v>8</v>
      </c>
      <c r="B24" s="57" t="s">
        <v>659</v>
      </c>
      <c r="C24" s="58" t="s">
        <v>14</v>
      </c>
      <c r="D24" s="183" t="s">
        <v>15</v>
      </c>
      <c r="E24" s="21">
        <v>100</v>
      </c>
      <c r="F24" s="197"/>
      <c r="G24" s="192">
        <f t="shared" si="0"/>
        <v>0</v>
      </c>
      <c r="H24" s="197"/>
      <c r="I24" s="197"/>
      <c r="J24" s="197"/>
      <c r="K24" s="197"/>
      <c r="L24" s="197"/>
    </row>
    <row r="25" spans="1:13" x14ac:dyDescent="0.2">
      <c r="A25" s="207">
        <v>9</v>
      </c>
      <c r="B25" s="57" t="s">
        <v>650</v>
      </c>
      <c r="C25" s="58" t="s">
        <v>14</v>
      </c>
      <c r="D25" s="183" t="s">
        <v>15</v>
      </c>
      <c r="E25" s="21">
        <v>50</v>
      </c>
      <c r="F25" s="197"/>
      <c r="G25" s="192">
        <f t="shared" si="0"/>
        <v>0</v>
      </c>
      <c r="H25" s="197"/>
      <c r="I25" s="197"/>
      <c r="J25" s="197"/>
      <c r="K25" s="197"/>
      <c r="L25" s="197"/>
    </row>
    <row r="26" spans="1:13" x14ac:dyDescent="0.2">
      <c r="A26" s="207">
        <v>10</v>
      </c>
      <c r="B26" s="57" t="s">
        <v>651</v>
      </c>
      <c r="C26" s="58" t="s">
        <v>14</v>
      </c>
      <c r="D26" s="183" t="s">
        <v>15</v>
      </c>
      <c r="E26" s="21">
        <v>120</v>
      </c>
      <c r="F26" s="197"/>
      <c r="G26" s="192">
        <f t="shared" si="0"/>
        <v>0</v>
      </c>
      <c r="H26" s="197"/>
      <c r="I26" s="197"/>
      <c r="J26" s="197"/>
      <c r="K26" s="197"/>
      <c r="L26" s="197"/>
    </row>
    <row r="27" spans="1:13" x14ac:dyDescent="0.2">
      <c r="A27" s="207">
        <v>11</v>
      </c>
      <c r="B27" s="57" t="s">
        <v>652</v>
      </c>
      <c r="C27" s="58" t="s">
        <v>14</v>
      </c>
      <c r="D27" s="183" t="s">
        <v>15</v>
      </c>
      <c r="E27" s="21">
        <v>240</v>
      </c>
      <c r="F27" s="197"/>
      <c r="G27" s="192">
        <f t="shared" si="0"/>
        <v>0</v>
      </c>
      <c r="H27" s="197"/>
      <c r="I27" s="197"/>
      <c r="J27" s="197"/>
      <c r="K27" s="197"/>
      <c r="L27" s="197"/>
    </row>
    <row r="28" spans="1:13" x14ac:dyDescent="0.2">
      <c r="A28" s="207">
        <v>12</v>
      </c>
      <c r="B28" s="57" t="s">
        <v>653</v>
      </c>
      <c r="C28" s="58" t="s">
        <v>14</v>
      </c>
      <c r="D28" s="183" t="s">
        <v>15</v>
      </c>
      <c r="E28" s="21">
        <v>150</v>
      </c>
      <c r="F28" s="197"/>
      <c r="G28" s="192">
        <f t="shared" si="0"/>
        <v>0</v>
      </c>
      <c r="H28" s="197"/>
      <c r="I28" s="197"/>
      <c r="J28" s="197"/>
      <c r="K28" s="197"/>
      <c r="L28" s="197"/>
    </row>
    <row r="29" spans="1:13" x14ac:dyDescent="0.2">
      <c r="A29" s="207">
        <v>13</v>
      </c>
      <c r="B29" s="57" t="s">
        <v>656</v>
      </c>
      <c r="C29" s="58" t="s">
        <v>14</v>
      </c>
      <c r="D29" s="183" t="s">
        <v>15</v>
      </c>
      <c r="E29" s="21">
        <v>150</v>
      </c>
      <c r="F29" s="197"/>
      <c r="G29" s="192">
        <f t="shared" si="0"/>
        <v>0</v>
      </c>
      <c r="H29" s="197"/>
      <c r="I29" s="197"/>
      <c r="J29" s="197"/>
      <c r="K29" s="197"/>
      <c r="L29" s="197"/>
    </row>
    <row r="30" spans="1:13" x14ac:dyDescent="0.2">
      <c r="A30" s="207">
        <v>14</v>
      </c>
      <c r="B30" s="57" t="s">
        <v>654</v>
      </c>
      <c r="C30" s="58" t="s">
        <v>14</v>
      </c>
      <c r="D30" s="183" t="s">
        <v>15</v>
      </c>
      <c r="E30" s="21">
        <v>60</v>
      </c>
      <c r="F30" s="197"/>
      <c r="G30" s="192">
        <f t="shared" si="0"/>
        <v>0</v>
      </c>
      <c r="H30" s="197"/>
      <c r="I30" s="197"/>
      <c r="J30" s="197"/>
      <c r="K30" s="197"/>
      <c r="L30" s="197"/>
    </row>
    <row r="31" spans="1:13" x14ac:dyDescent="0.2">
      <c r="A31" s="207">
        <v>15</v>
      </c>
      <c r="B31" s="57" t="s">
        <v>655</v>
      </c>
      <c r="C31" s="58" t="s">
        <v>14</v>
      </c>
      <c r="D31" s="183" t="s">
        <v>15</v>
      </c>
      <c r="E31" s="21">
        <v>45</v>
      </c>
      <c r="F31" s="197"/>
      <c r="G31" s="192">
        <f t="shared" si="0"/>
        <v>0</v>
      </c>
      <c r="H31" s="197"/>
      <c r="I31" s="197"/>
      <c r="J31" s="197"/>
      <c r="K31" s="197"/>
      <c r="L31" s="197"/>
    </row>
    <row r="32" spans="1:13" x14ac:dyDescent="0.2">
      <c r="A32" s="207">
        <v>16</v>
      </c>
      <c r="B32" s="197" t="s">
        <v>1013</v>
      </c>
      <c r="C32" s="58" t="s">
        <v>14</v>
      </c>
      <c r="D32" s="183" t="s">
        <v>15</v>
      </c>
      <c r="E32" s="21">
        <v>45</v>
      </c>
      <c r="F32" s="197"/>
      <c r="G32" s="192">
        <f t="shared" ref="G32" si="1">E32*F32</f>
        <v>0</v>
      </c>
      <c r="H32" s="197"/>
      <c r="I32" s="197"/>
      <c r="J32" s="197"/>
      <c r="K32" s="197"/>
      <c r="L32" s="197"/>
    </row>
    <row r="36" spans="2:7" x14ac:dyDescent="0.2">
      <c r="B36" s="53"/>
      <c r="C36" s="257" t="s">
        <v>101</v>
      </c>
      <c r="D36" s="258"/>
      <c r="E36" s="258"/>
      <c r="F36" s="259"/>
      <c r="G36" s="193">
        <f>SUM(G32:G34)</f>
        <v>0</v>
      </c>
    </row>
    <row r="37" spans="2:7" x14ac:dyDescent="0.2">
      <c r="B37" s="53"/>
      <c r="C37" s="257" t="s">
        <v>102</v>
      </c>
      <c r="D37" s="258"/>
      <c r="E37" s="258"/>
      <c r="F37" s="259"/>
      <c r="G37" s="193"/>
    </row>
    <row r="38" spans="2:7" x14ac:dyDescent="0.2">
      <c r="B38" s="189"/>
      <c r="C38" s="257" t="s">
        <v>103</v>
      </c>
      <c r="D38" s="258"/>
      <c r="E38" s="258"/>
      <c r="F38" s="259"/>
      <c r="G38" s="193">
        <f>G36+G37</f>
        <v>0</v>
      </c>
    </row>
    <row r="39" spans="2:7" x14ac:dyDescent="0.2">
      <c r="B39" s="189"/>
      <c r="C39" s="27"/>
      <c r="D39" s="29"/>
      <c r="E39" s="29"/>
      <c r="F39" s="29"/>
      <c r="G39" s="30"/>
    </row>
    <row r="40" spans="2:7" x14ac:dyDescent="0.2">
      <c r="B40" s="189"/>
      <c r="C40" s="27"/>
      <c r="D40" s="29"/>
      <c r="E40" s="29"/>
      <c r="F40" s="29"/>
      <c r="G40" s="30"/>
    </row>
    <row r="41" spans="2:7" x14ac:dyDescent="0.2">
      <c r="B41" s="189" t="s">
        <v>544</v>
      </c>
      <c r="C41" s="27"/>
      <c r="D41" s="29"/>
      <c r="E41" s="29"/>
      <c r="F41" s="29"/>
      <c r="G41" s="30"/>
    </row>
    <row r="42" spans="2:7" x14ac:dyDescent="0.2">
      <c r="B42" s="189"/>
      <c r="C42" s="27"/>
      <c r="D42" s="29"/>
      <c r="E42" s="29"/>
      <c r="F42" s="29"/>
      <c r="G42" s="30"/>
    </row>
    <row r="43" spans="2:7" x14ac:dyDescent="0.2">
      <c r="B43" s="53" t="s">
        <v>104</v>
      </c>
      <c r="C43" s="53"/>
      <c r="E43" s="189"/>
      <c r="F43" s="189"/>
      <c r="G43" s="189" t="s">
        <v>105</v>
      </c>
    </row>
    <row r="44" spans="2:7" x14ac:dyDescent="0.2">
      <c r="B44" s="189"/>
      <c r="C44" s="189"/>
      <c r="E44" s="189"/>
      <c r="F44" s="189"/>
      <c r="G44" s="189"/>
    </row>
    <row r="45" spans="2:7" x14ac:dyDescent="0.2">
      <c r="B45" s="189"/>
      <c r="C45" s="189"/>
      <c r="E45" s="189"/>
      <c r="F45" s="189"/>
      <c r="G45" s="189"/>
    </row>
    <row r="46" spans="2:7" x14ac:dyDescent="0.2">
      <c r="B46" s="189"/>
      <c r="C46" s="189"/>
      <c r="E46" s="189"/>
      <c r="F46" s="189"/>
      <c r="G46" s="189"/>
    </row>
    <row r="47" spans="2:7" x14ac:dyDescent="0.2">
      <c r="B47" s="189" t="s">
        <v>546</v>
      </c>
      <c r="C47" s="189"/>
      <c r="E47" s="189"/>
      <c r="F47" s="189"/>
      <c r="G47" s="189"/>
    </row>
    <row r="48" spans="2:7" x14ac:dyDescent="0.2">
      <c r="B48" s="189"/>
      <c r="C48" s="189"/>
      <c r="E48" s="189"/>
      <c r="F48" s="189"/>
      <c r="G48" s="189"/>
    </row>
    <row r="49" spans="2:7" x14ac:dyDescent="0.2">
      <c r="B49" s="189"/>
      <c r="C49" s="189"/>
      <c r="E49" s="189"/>
      <c r="F49" s="189"/>
      <c r="G49" s="189"/>
    </row>
    <row r="50" spans="2:7" x14ac:dyDescent="0.2">
      <c r="B50" s="189"/>
      <c r="C50" s="1"/>
      <c r="D50" s="189"/>
      <c r="E50" s="189"/>
      <c r="F50" s="189"/>
      <c r="G50" s="189"/>
    </row>
  </sheetData>
  <mergeCells count="4">
    <mergeCell ref="C36:F36"/>
    <mergeCell ref="C37:F37"/>
    <mergeCell ref="C38:F38"/>
    <mergeCell ref="K15:L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7"/>
  <sheetViews>
    <sheetView topLeftCell="A76" workbookViewId="0">
      <selection activeCell="C94" sqref="C94"/>
    </sheetView>
  </sheetViews>
  <sheetFormatPr defaultColWidth="8.85546875" defaultRowHeight="12.75" x14ac:dyDescent="0.2"/>
  <cols>
    <col min="1" max="1" width="10.42578125" style="1" customWidth="1"/>
    <col min="2" max="2" width="26.42578125" style="5" customWidth="1"/>
    <col min="3" max="3" width="14.140625" style="1" customWidth="1"/>
    <col min="4" max="4" width="14" style="5" customWidth="1"/>
    <col min="5" max="5" width="13.42578125" style="5" customWidth="1"/>
    <col min="6" max="7" width="20.7109375" style="5" customWidth="1"/>
    <col min="8" max="8" width="10" style="5" customWidth="1"/>
    <col min="9" max="9" width="10.7109375" style="5" customWidth="1"/>
    <col min="10" max="16384" width="8.85546875" style="5"/>
  </cols>
  <sheetData>
    <row r="1" spans="2:6" ht="15.75" x14ac:dyDescent="0.25">
      <c r="B1" s="2" t="s">
        <v>0</v>
      </c>
      <c r="C1" s="4"/>
      <c r="D1" s="4"/>
      <c r="E1" s="4"/>
      <c r="F1" s="1"/>
    </row>
    <row r="2" spans="2:6" ht="15" x14ac:dyDescent="0.2">
      <c r="B2" s="6"/>
      <c r="C2" s="4"/>
      <c r="D2" s="4"/>
      <c r="E2" s="4"/>
      <c r="F2" s="1"/>
    </row>
    <row r="3" spans="2:6" ht="15" x14ac:dyDescent="0.2">
      <c r="B3" s="6" t="s">
        <v>1</v>
      </c>
      <c r="C3" s="4"/>
      <c r="D3" s="4"/>
      <c r="E3" s="4"/>
      <c r="F3" s="1"/>
    </row>
    <row r="4" spans="2:6" ht="15" x14ac:dyDescent="0.2">
      <c r="B4" s="6"/>
      <c r="C4" s="4"/>
      <c r="D4" s="4"/>
      <c r="E4" s="4"/>
      <c r="F4" s="1"/>
    </row>
    <row r="5" spans="2:6" ht="15" x14ac:dyDescent="0.2">
      <c r="B5" s="6" t="s">
        <v>1</v>
      </c>
      <c r="C5" s="4"/>
      <c r="D5" s="4"/>
      <c r="E5" s="4"/>
      <c r="F5" s="1"/>
    </row>
    <row r="6" spans="2:6" ht="15" x14ac:dyDescent="0.2">
      <c r="B6" s="6"/>
      <c r="C6" s="4"/>
      <c r="D6" s="4"/>
      <c r="E6" s="4"/>
      <c r="F6" s="1"/>
    </row>
    <row r="7" spans="2:6" ht="15" x14ac:dyDescent="0.2">
      <c r="B7" s="6"/>
      <c r="C7" s="4"/>
      <c r="D7" s="4"/>
      <c r="E7" s="4"/>
      <c r="F7" s="1"/>
    </row>
    <row r="8" spans="2:6" ht="15" x14ac:dyDescent="0.2">
      <c r="B8" s="6"/>
      <c r="C8" s="4"/>
      <c r="D8" s="4"/>
      <c r="E8" s="4"/>
      <c r="F8" s="1"/>
    </row>
    <row r="9" spans="2:6" ht="15" x14ac:dyDescent="0.2">
      <c r="B9" s="6"/>
      <c r="C9" s="4"/>
      <c r="D9" s="4"/>
      <c r="E9" s="4"/>
      <c r="F9" s="1"/>
    </row>
    <row r="10" spans="2:6" ht="15" x14ac:dyDescent="0.2">
      <c r="B10" s="6"/>
      <c r="C10" s="4"/>
      <c r="D10" s="4"/>
      <c r="E10" s="4"/>
      <c r="F10" s="1"/>
    </row>
    <row r="11" spans="2:6" ht="18" x14ac:dyDescent="0.25">
      <c r="B11" s="6"/>
      <c r="C11" s="8" t="s">
        <v>2</v>
      </c>
      <c r="D11" s="8"/>
      <c r="E11" s="9"/>
      <c r="F11" s="1"/>
    </row>
    <row r="12" spans="2:6" x14ac:dyDescent="0.2">
      <c r="B12" s="10"/>
      <c r="D12" s="1"/>
      <c r="E12" s="1"/>
      <c r="F12" s="1"/>
    </row>
    <row r="13" spans="2:6" x14ac:dyDescent="0.2">
      <c r="B13" s="10" t="s">
        <v>3</v>
      </c>
      <c r="D13" s="1"/>
      <c r="E13" s="1"/>
      <c r="F13" s="1"/>
    </row>
    <row r="14" spans="2:6" x14ac:dyDescent="0.2">
      <c r="B14" s="10"/>
      <c r="D14" s="1"/>
      <c r="E14" s="1"/>
      <c r="F14" s="1"/>
    </row>
    <row r="15" spans="2:6" x14ac:dyDescent="0.2">
      <c r="B15" s="12" t="s">
        <v>571</v>
      </c>
      <c r="D15" s="1"/>
      <c r="E15" s="1"/>
      <c r="F15" s="1"/>
    </row>
    <row r="16" spans="2:6" x14ac:dyDescent="0.2">
      <c r="B16" s="10" t="s">
        <v>220</v>
      </c>
      <c r="D16" s="1"/>
      <c r="E16" s="1"/>
      <c r="F16" s="1"/>
    </row>
    <row r="17" spans="1:9" x14ac:dyDescent="0.2">
      <c r="B17" s="10"/>
      <c r="D17" s="1"/>
      <c r="E17" s="1"/>
      <c r="F17" s="1"/>
      <c r="H17" s="256" t="s">
        <v>541</v>
      </c>
      <c r="I17" s="256"/>
    </row>
    <row r="18" spans="1:9" ht="30" customHeight="1" x14ac:dyDescent="0.2">
      <c r="A18" s="62" t="s">
        <v>5</v>
      </c>
      <c r="B18" s="63" t="s">
        <v>6</v>
      </c>
      <c r="C18" s="62" t="s">
        <v>8</v>
      </c>
      <c r="D18" s="62" t="s">
        <v>9</v>
      </c>
      <c r="E18" s="62" t="s">
        <v>221</v>
      </c>
      <c r="F18" s="62" t="s">
        <v>222</v>
      </c>
      <c r="G18" s="127" t="s">
        <v>540</v>
      </c>
      <c r="H18" s="124" t="s">
        <v>542</v>
      </c>
      <c r="I18" s="125" t="s">
        <v>543</v>
      </c>
    </row>
    <row r="19" spans="1:9" ht="30" customHeight="1" x14ac:dyDescent="0.2">
      <c r="A19" s="64" t="s">
        <v>12</v>
      </c>
      <c r="B19" s="65" t="s">
        <v>223</v>
      </c>
      <c r="C19" s="64" t="s">
        <v>15</v>
      </c>
      <c r="D19" s="66">
        <v>400</v>
      </c>
      <c r="E19" s="74"/>
      <c r="F19" s="67">
        <f t="shared" ref="F19:F82" si="0">D19*E19</f>
        <v>0</v>
      </c>
      <c r="G19" s="128"/>
      <c r="H19" s="42"/>
      <c r="I19" s="42"/>
    </row>
    <row r="20" spans="1:9" ht="30" customHeight="1" x14ac:dyDescent="0.2">
      <c r="A20" s="64" t="s">
        <v>16</v>
      </c>
      <c r="B20" s="65" t="s">
        <v>224</v>
      </c>
      <c r="C20" s="64" t="s">
        <v>15</v>
      </c>
      <c r="D20" s="66">
        <v>200</v>
      </c>
      <c r="E20" s="74"/>
      <c r="F20" s="67">
        <f t="shared" si="0"/>
        <v>0</v>
      </c>
      <c r="G20" s="128"/>
      <c r="H20" s="42"/>
      <c r="I20" s="42"/>
    </row>
    <row r="21" spans="1:9" ht="30" customHeight="1" x14ac:dyDescent="0.2">
      <c r="A21" s="64" t="s">
        <v>18</v>
      </c>
      <c r="B21" s="65" t="s">
        <v>225</v>
      </c>
      <c r="C21" s="64" t="s">
        <v>15</v>
      </c>
      <c r="D21" s="66">
        <v>180</v>
      </c>
      <c r="E21" s="74"/>
      <c r="F21" s="67">
        <f t="shared" si="0"/>
        <v>0</v>
      </c>
      <c r="G21" s="128"/>
      <c r="H21" s="42"/>
      <c r="I21" s="42"/>
    </row>
    <row r="22" spans="1:9" ht="30" customHeight="1" x14ac:dyDescent="0.2">
      <c r="A22" s="64" t="s">
        <v>20</v>
      </c>
      <c r="B22" s="65" t="s">
        <v>226</v>
      </c>
      <c r="C22" s="64" t="s">
        <v>15</v>
      </c>
      <c r="D22" s="66">
        <v>200</v>
      </c>
      <c r="E22" s="74"/>
      <c r="F22" s="67">
        <f t="shared" si="0"/>
        <v>0</v>
      </c>
      <c r="G22" s="128"/>
      <c r="H22" s="42"/>
      <c r="I22" s="42"/>
    </row>
    <row r="23" spans="1:9" ht="30" customHeight="1" x14ac:dyDescent="0.2">
      <c r="A23" s="64" t="s">
        <v>22</v>
      </c>
      <c r="B23" s="65" t="s">
        <v>227</v>
      </c>
      <c r="C23" s="64" t="s">
        <v>15</v>
      </c>
      <c r="D23" s="66">
        <v>60</v>
      </c>
      <c r="E23" s="74"/>
      <c r="F23" s="67">
        <f t="shared" si="0"/>
        <v>0</v>
      </c>
      <c r="G23" s="128"/>
      <c r="H23" s="42"/>
      <c r="I23" s="42"/>
    </row>
    <row r="24" spans="1:9" ht="30" customHeight="1" x14ac:dyDescent="0.2">
      <c r="A24" s="64" t="s">
        <v>24</v>
      </c>
      <c r="B24" s="65" t="s">
        <v>228</v>
      </c>
      <c r="C24" s="64" t="s">
        <v>15</v>
      </c>
      <c r="D24" s="66">
        <v>30</v>
      </c>
      <c r="E24" s="74"/>
      <c r="F24" s="67">
        <f t="shared" si="0"/>
        <v>0</v>
      </c>
      <c r="G24" s="128"/>
      <c r="H24" s="42"/>
      <c r="I24" s="42"/>
    </row>
    <row r="25" spans="1:9" ht="30" customHeight="1" x14ac:dyDescent="0.2">
      <c r="A25" s="64" t="s">
        <v>25</v>
      </c>
      <c r="B25" s="65" t="s">
        <v>229</v>
      </c>
      <c r="C25" s="64" t="s">
        <v>15</v>
      </c>
      <c r="D25" s="66">
        <v>50</v>
      </c>
      <c r="E25" s="74"/>
      <c r="F25" s="67">
        <f t="shared" si="0"/>
        <v>0</v>
      </c>
      <c r="G25" s="128"/>
      <c r="H25" s="42"/>
      <c r="I25" s="42"/>
    </row>
    <row r="26" spans="1:9" ht="30" customHeight="1" x14ac:dyDescent="0.2">
      <c r="A26" s="64" t="s">
        <v>27</v>
      </c>
      <c r="B26" s="65" t="s">
        <v>230</v>
      </c>
      <c r="C26" s="64" t="s">
        <v>15</v>
      </c>
      <c r="D26" s="66">
        <v>40</v>
      </c>
      <c r="E26" s="74"/>
      <c r="F26" s="67">
        <f t="shared" si="0"/>
        <v>0</v>
      </c>
      <c r="G26" s="128"/>
      <c r="H26" s="42"/>
      <c r="I26" s="42"/>
    </row>
    <row r="27" spans="1:9" ht="30" customHeight="1" x14ac:dyDescent="0.2">
      <c r="A27" s="64" t="s">
        <v>29</v>
      </c>
      <c r="B27" s="65" t="s">
        <v>231</v>
      </c>
      <c r="C27" s="64" t="s">
        <v>15</v>
      </c>
      <c r="D27" s="66">
        <v>400</v>
      </c>
      <c r="E27" s="74"/>
      <c r="F27" s="67">
        <f t="shared" si="0"/>
        <v>0</v>
      </c>
      <c r="G27" s="128"/>
      <c r="H27" s="42"/>
      <c r="I27" s="42"/>
    </row>
    <row r="28" spans="1:9" ht="30" customHeight="1" x14ac:dyDescent="0.2">
      <c r="A28" s="64" t="s">
        <v>31</v>
      </c>
      <c r="B28" s="65" t="s">
        <v>232</v>
      </c>
      <c r="C28" s="64" t="s">
        <v>15</v>
      </c>
      <c r="D28" s="66">
        <v>100</v>
      </c>
      <c r="E28" s="74"/>
      <c r="F28" s="67">
        <f t="shared" si="0"/>
        <v>0</v>
      </c>
      <c r="G28" s="128"/>
      <c r="H28" s="42"/>
      <c r="I28" s="42"/>
    </row>
    <row r="29" spans="1:9" ht="30" customHeight="1" x14ac:dyDescent="0.2">
      <c r="A29" s="64" t="s">
        <v>33</v>
      </c>
      <c r="B29" s="65" t="s">
        <v>233</v>
      </c>
      <c r="C29" s="64" t="s">
        <v>15</v>
      </c>
      <c r="D29" s="66">
        <v>300</v>
      </c>
      <c r="E29" s="74"/>
      <c r="F29" s="67">
        <f t="shared" si="0"/>
        <v>0</v>
      </c>
      <c r="G29" s="128"/>
      <c r="H29" s="42"/>
      <c r="I29" s="42"/>
    </row>
    <row r="30" spans="1:9" ht="30" customHeight="1" x14ac:dyDescent="0.2">
      <c r="A30" s="64" t="s">
        <v>34</v>
      </c>
      <c r="B30" s="65" t="s">
        <v>234</v>
      </c>
      <c r="C30" s="64" t="s">
        <v>15</v>
      </c>
      <c r="D30" s="66">
        <v>200</v>
      </c>
      <c r="E30" s="74"/>
      <c r="F30" s="67">
        <f t="shared" si="0"/>
        <v>0</v>
      </c>
      <c r="G30" s="128"/>
      <c r="H30" s="42"/>
      <c r="I30" s="42"/>
    </row>
    <row r="31" spans="1:9" ht="30" customHeight="1" x14ac:dyDescent="0.2">
      <c r="A31" s="64" t="s">
        <v>36</v>
      </c>
      <c r="B31" s="65" t="s">
        <v>235</v>
      </c>
      <c r="C31" s="64" t="s">
        <v>15</v>
      </c>
      <c r="D31" s="66">
        <v>800</v>
      </c>
      <c r="E31" s="74"/>
      <c r="F31" s="67">
        <f t="shared" si="0"/>
        <v>0</v>
      </c>
      <c r="G31" s="128"/>
      <c r="H31" s="42"/>
      <c r="I31" s="42"/>
    </row>
    <row r="32" spans="1:9" ht="30" customHeight="1" x14ac:dyDescent="0.2">
      <c r="A32" s="64" t="s">
        <v>38</v>
      </c>
      <c r="B32" s="65" t="s">
        <v>236</v>
      </c>
      <c r="C32" s="64" t="s">
        <v>15</v>
      </c>
      <c r="D32" s="66">
        <v>50</v>
      </c>
      <c r="E32" s="74"/>
      <c r="F32" s="67">
        <f t="shared" si="0"/>
        <v>0</v>
      </c>
      <c r="G32" s="128"/>
      <c r="H32" s="42"/>
      <c r="I32" s="42"/>
    </row>
    <row r="33" spans="1:9" ht="30" customHeight="1" x14ac:dyDescent="0.2">
      <c r="A33" s="64" t="s">
        <v>40</v>
      </c>
      <c r="B33" s="65" t="s">
        <v>237</v>
      </c>
      <c r="C33" s="64" t="s">
        <v>15</v>
      </c>
      <c r="D33" s="66">
        <v>20</v>
      </c>
      <c r="E33" s="74"/>
      <c r="F33" s="67">
        <f t="shared" si="0"/>
        <v>0</v>
      </c>
      <c r="G33" s="128"/>
      <c r="H33" s="42"/>
      <c r="I33" s="42"/>
    </row>
    <row r="34" spans="1:9" ht="30" customHeight="1" x14ac:dyDescent="0.2">
      <c r="A34" s="64" t="s">
        <v>42</v>
      </c>
      <c r="B34" s="65" t="s">
        <v>238</v>
      </c>
      <c r="C34" s="64" t="s">
        <v>15</v>
      </c>
      <c r="D34" s="66">
        <v>150</v>
      </c>
      <c r="E34" s="74"/>
      <c r="F34" s="67">
        <f t="shared" si="0"/>
        <v>0</v>
      </c>
      <c r="G34" s="128"/>
      <c r="H34" s="42"/>
      <c r="I34" s="42"/>
    </row>
    <row r="35" spans="1:9" ht="30" customHeight="1" x14ac:dyDescent="0.2">
      <c r="A35" s="64" t="s">
        <v>44</v>
      </c>
      <c r="B35" s="65" t="s">
        <v>239</v>
      </c>
      <c r="C35" s="64" t="s">
        <v>15</v>
      </c>
      <c r="D35" s="66">
        <v>150</v>
      </c>
      <c r="E35" s="74"/>
      <c r="F35" s="67">
        <f t="shared" si="0"/>
        <v>0</v>
      </c>
      <c r="G35" s="128"/>
      <c r="H35" s="42"/>
      <c r="I35" s="42"/>
    </row>
    <row r="36" spans="1:9" ht="30" customHeight="1" x14ac:dyDescent="0.2">
      <c r="A36" s="64" t="s">
        <v>46</v>
      </c>
      <c r="B36" s="65" t="s">
        <v>240</v>
      </c>
      <c r="C36" s="64" t="s">
        <v>15</v>
      </c>
      <c r="D36" s="66">
        <v>300</v>
      </c>
      <c r="E36" s="74"/>
      <c r="F36" s="67">
        <f t="shared" si="0"/>
        <v>0</v>
      </c>
      <c r="G36" s="128"/>
      <c r="H36" s="42"/>
      <c r="I36" s="42"/>
    </row>
    <row r="37" spans="1:9" ht="30" customHeight="1" x14ac:dyDescent="0.2">
      <c r="A37" s="64" t="s">
        <v>48</v>
      </c>
      <c r="B37" s="65" t="s">
        <v>241</v>
      </c>
      <c r="C37" s="64" t="s">
        <v>15</v>
      </c>
      <c r="D37" s="66">
        <v>3600</v>
      </c>
      <c r="E37" s="74"/>
      <c r="F37" s="67">
        <f t="shared" si="0"/>
        <v>0</v>
      </c>
      <c r="G37" s="128"/>
      <c r="H37" s="42"/>
      <c r="I37" s="42"/>
    </row>
    <row r="38" spans="1:9" ht="30" customHeight="1" x14ac:dyDescent="0.2">
      <c r="A38" s="64" t="s">
        <v>49</v>
      </c>
      <c r="B38" s="65" t="s">
        <v>242</v>
      </c>
      <c r="C38" s="64" t="s">
        <v>15</v>
      </c>
      <c r="D38" s="66">
        <v>150</v>
      </c>
      <c r="E38" s="74"/>
      <c r="F38" s="67">
        <f t="shared" si="0"/>
        <v>0</v>
      </c>
      <c r="G38" s="128"/>
      <c r="H38" s="42"/>
      <c r="I38" s="42"/>
    </row>
    <row r="39" spans="1:9" ht="30" customHeight="1" x14ac:dyDescent="0.2">
      <c r="A39" s="64" t="s">
        <v>51</v>
      </c>
      <c r="B39" s="65" t="s">
        <v>243</v>
      </c>
      <c r="C39" s="64" t="s">
        <v>15</v>
      </c>
      <c r="D39" s="66">
        <v>150</v>
      </c>
      <c r="E39" s="74"/>
      <c r="F39" s="67">
        <f t="shared" si="0"/>
        <v>0</v>
      </c>
      <c r="G39" s="128"/>
      <c r="H39" s="42"/>
      <c r="I39" s="42"/>
    </row>
    <row r="40" spans="1:9" ht="30" customHeight="1" x14ac:dyDescent="0.2">
      <c r="A40" s="64" t="s">
        <v>53</v>
      </c>
      <c r="B40" s="65" t="s">
        <v>244</v>
      </c>
      <c r="C40" s="64" t="s">
        <v>15</v>
      </c>
      <c r="D40" s="66">
        <v>150</v>
      </c>
      <c r="E40" s="74"/>
      <c r="F40" s="67">
        <f t="shared" si="0"/>
        <v>0</v>
      </c>
      <c r="G40" s="128"/>
      <c r="H40" s="42"/>
      <c r="I40" s="42"/>
    </row>
    <row r="41" spans="1:9" ht="30" customHeight="1" x14ac:dyDescent="0.2">
      <c r="A41" s="64" t="s">
        <v>55</v>
      </c>
      <c r="B41" s="65" t="s">
        <v>245</v>
      </c>
      <c r="C41" s="64" t="s">
        <v>15</v>
      </c>
      <c r="D41" s="66">
        <v>40</v>
      </c>
      <c r="E41" s="74"/>
      <c r="F41" s="67">
        <f t="shared" si="0"/>
        <v>0</v>
      </c>
      <c r="G41" s="128"/>
      <c r="H41" s="42"/>
      <c r="I41" s="42"/>
    </row>
    <row r="42" spans="1:9" ht="30" customHeight="1" x14ac:dyDescent="0.2">
      <c r="A42" s="64" t="s">
        <v>57</v>
      </c>
      <c r="B42" s="65" t="s">
        <v>246</v>
      </c>
      <c r="C42" s="64" t="s">
        <v>15</v>
      </c>
      <c r="D42" s="66">
        <v>100</v>
      </c>
      <c r="E42" s="74"/>
      <c r="F42" s="67">
        <f t="shared" si="0"/>
        <v>0</v>
      </c>
      <c r="G42" s="128"/>
      <c r="H42" s="42"/>
      <c r="I42" s="42"/>
    </row>
    <row r="43" spans="1:9" ht="30" customHeight="1" x14ac:dyDescent="0.2">
      <c r="A43" s="64" t="s">
        <v>59</v>
      </c>
      <c r="B43" s="65" t="s">
        <v>247</v>
      </c>
      <c r="C43" s="64" t="s">
        <v>15</v>
      </c>
      <c r="D43" s="66">
        <v>150</v>
      </c>
      <c r="E43" s="74"/>
      <c r="F43" s="67">
        <f t="shared" si="0"/>
        <v>0</v>
      </c>
      <c r="G43" s="128"/>
      <c r="H43" s="42"/>
      <c r="I43" s="42"/>
    </row>
    <row r="44" spans="1:9" ht="30" customHeight="1" x14ac:dyDescent="0.2">
      <c r="A44" s="64" t="s">
        <v>61</v>
      </c>
      <c r="B44" s="68" t="s">
        <v>248</v>
      </c>
      <c r="C44" s="69" t="s">
        <v>15</v>
      </c>
      <c r="D44" s="66">
        <v>250</v>
      </c>
      <c r="E44" s="74"/>
      <c r="F44" s="67">
        <f t="shared" si="0"/>
        <v>0</v>
      </c>
      <c r="G44" s="129"/>
      <c r="H44" s="16"/>
      <c r="I44" s="15"/>
    </row>
    <row r="45" spans="1:9" ht="30" customHeight="1" x14ac:dyDescent="0.2">
      <c r="A45" s="64" t="s">
        <v>63</v>
      </c>
      <c r="B45" s="68" t="s">
        <v>249</v>
      </c>
      <c r="C45" s="69" t="s">
        <v>15</v>
      </c>
      <c r="D45" s="66">
        <v>200</v>
      </c>
      <c r="E45" s="74"/>
      <c r="F45" s="67">
        <f t="shared" si="0"/>
        <v>0</v>
      </c>
      <c r="G45" s="130"/>
      <c r="H45" s="16"/>
      <c r="I45" s="15"/>
    </row>
    <row r="46" spans="1:9" ht="30" customHeight="1" x14ac:dyDescent="0.2">
      <c r="A46" s="64" t="s">
        <v>64</v>
      </c>
      <c r="B46" s="65" t="s">
        <v>250</v>
      </c>
      <c r="C46" s="64" t="s">
        <v>15</v>
      </c>
      <c r="D46" s="66">
        <v>100</v>
      </c>
      <c r="E46" s="74"/>
      <c r="F46" s="67">
        <f t="shared" si="0"/>
        <v>0</v>
      </c>
      <c r="G46" s="128"/>
      <c r="H46" s="42"/>
      <c r="I46" s="42"/>
    </row>
    <row r="47" spans="1:9" ht="30" customHeight="1" x14ac:dyDescent="0.2">
      <c r="A47" s="64" t="s">
        <v>66</v>
      </c>
      <c r="B47" s="65" t="s">
        <v>251</v>
      </c>
      <c r="C47" s="64" t="s">
        <v>112</v>
      </c>
      <c r="D47" s="66">
        <v>25</v>
      </c>
      <c r="E47" s="74"/>
      <c r="F47" s="67">
        <f t="shared" si="0"/>
        <v>0</v>
      </c>
      <c r="G47" s="128"/>
      <c r="H47" s="42"/>
      <c r="I47" s="42"/>
    </row>
    <row r="48" spans="1:9" ht="30" customHeight="1" x14ac:dyDescent="0.2">
      <c r="A48" s="64" t="s">
        <v>68</v>
      </c>
      <c r="B48" s="65" t="s">
        <v>252</v>
      </c>
      <c r="C48" s="64" t="s">
        <v>112</v>
      </c>
      <c r="D48" s="66">
        <v>40</v>
      </c>
      <c r="E48" s="74"/>
      <c r="F48" s="67">
        <f t="shared" si="0"/>
        <v>0</v>
      </c>
      <c r="G48" s="128"/>
      <c r="H48" s="42"/>
      <c r="I48" s="42"/>
    </row>
    <row r="49" spans="1:10" ht="30" customHeight="1" x14ac:dyDescent="0.2">
      <c r="A49" s="64" t="s">
        <v>70</v>
      </c>
      <c r="B49" s="65" t="s">
        <v>253</v>
      </c>
      <c r="C49" s="64" t="s">
        <v>15</v>
      </c>
      <c r="D49" s="66">
        <v>3000</v>
      </c>
      <c r="E49" s="74"/>
      <c r="F49" s="67">
        <f t="shared" si="0"/>
        <v>0</v>
      </c>
      <c r="G49" s="128"/>
      <c r="H49" s="88"/>
      <c r="I49" s="88"/>
      <c r="J49" s="45"/>
    </row>
    <row r="50" spans="1:10" ht="30" customHeight="1" x14ac:dyDescent="0.2">
      <c r="A50" s="64" t="s">
        <v>72</v>
      </c>
      <c r="B50" s="65" t="s">
        <v>254</v>
      </c>
      <c r="C50" s="64" t="s">
        <v>15</v>
      </c>
      <c r="D50" s="66">
        <v>1000</v>
      </c>
      <c r="E50" s="74"/>
      <c r="F50" s="67">
        <f t="shared" si="0"/>
        <v>0</v>
      </c>
      <c r="G50" s="128"/>
      <c r="H50" s="88"/>
      <c r="I50" s="88"/>
      <c r="J50" s="45"/>
    </row>
    <row r="51" spans="1:10" ht="30" customHeight="1" x14ac:dyDescent="0.2">
      <c r="A51" s="64" t="s">
        <v>74</v>
      </c>
      <c r="B51" s="65" t="s">
        <v>255</v>
      </c>
      <c r="C51" s="64" t="s">
        <v>15</v>
      </c>
      <c r="D51" s="66">
        <v>300</v>
      </c>
      <c r="E51" s="74"/>
      <c r="F51" s="67">
        <f t="shared" si="0"/>
        <v>0</v>
      </c>
      <c r="G51" s="128"/>
      <c r="H51" s="42"/>
      <c r="I51" s="42"/>
    </row>
    <row r="52" spans="1:10" ht="30" customHeight="1" x14ac:dyDescent="0.2">
      <c r="A52" s="64" t="s">
        <v>76</v>
      </c>
      <c r="B52" s="65" t="s">
        <v>256</v>
      </c>
      <c r="C52" s="64" t="s">
        <v>15</v>
      </c>
      <c r="D52" s="66">
        <v>300</v>
      </c>
      <c r="E52" s="74"/>
      <c r="F52" s="67">
        <f t="shared" si="0"/>
        <v>0</v>
      </c>
      <c r="G52" s="128"/>
      <c r="H52" s="42"/>
      <c r="I52" s="42"/>
    </row>
    <row r="53" spans="1:10" ht="30" customHeight="1" x14ac:dyDescent="0.2">
      <c r="A53" s="64" t="s">
        <v>78</v>
      </c>
      <c r="B53" s="65" t="s">
        <v>257</v>
      </c>
      <c r="C53" s="64" t="s">
        <v>15</v>
      </c>
      <c r="D53" s="66">
        <v>500</v>
      </c>
      <c r="E53" s="74"/>
      <c r="F53" s="67">
        <f t="shared" si="0"/>
        <v>0</v>
      </c>
      <c r="G53" s="128"/>
      <c r="H53" s="42"/>
      <c r="I53" s="42"/>
    </row>
    <row r="54" spans="1:10" ht="30" customHeight="1" x14ac:dyDescent="0.2">
      <c r="A54" s="64" t="s">
        <v>80</v>
      </c>
      <c r="B54" s="65" t="s">
        <v>258</v>
      </c>
      <c r="C54" s="64" t="s">
        <v>15</v>
      </c>
      <c r="D54" s="66">
        <v>500</v>
      </c>
      <c r="E54" s="74"/>
      <c r="F54" s="67">
        <f t="shared" si="0"/>
        <v>0</v>
      </c>
      <c r="G54" s="128"/>
      <c r="H54" s="42"/>
      <c r="I54" s="42"/>
    </row>
    <row r="55" spans="1:10" ht="30" customHeight="1" x14ac:dyDescent="0.2">
      <c r="A55" s="64" t="s">
        <v>82</v>
      </c>
      <c r="B55" s="65" t="s">
        <v>259</v>
      </c>
      <c r="C55" s="64" t="s">
        <v>15</v>
      </c>
      <c r="D55" s="66">
        <v>400</v>
      </c>
      <c r="E55" s="74"/>
      <c r="F55" s="67">
        <f t="shared" si="0"/>
        <v>0</v>
      </c>
      <c r="G55" s="128"/>
      <c r="H55" s="42"/>
      <c r="I55" s="42"/>
    </row>
    <row r="56" spans="1:10" ht="30" customHeight="1" x14ac:dyDescent="0.2">
      <c r="A56" s="64" t="s">
        <v>84</v>
      </c>
      <c r="B56" s="65" t="s">
        <v>260</v>
      </c>
      <c r="C56" s="64" t="s">
        <v>15</v>
      </c>
      <c r="D56" s="66">
        <v>350</v>
      </c>
      <c r="E56" s="74"/>
      <c r="F56" s="67">
        <f t="shared" si="0"/>
        <v>0</v>
      </c>
      <c r="G56" s="128"/>
      <c r="H56" s="42"/>
      <c r="I56" s="42"/>
    </row>
    <row r="57" spans="1:10" ht="30" customHeight="1" x14ac:dyDescent="0.2">
      <c r="A57" s="64" t="s">
        <v>86</v>
      </c>
      <c r="B57" s="65" t="s">
        <v>261</v>
      </c>
      <c r="C57" s="64" t="s">
        <v>15</v>
      </c>
      <c r="D57" s="66">
        <v>700</v>
      </c>
      <c r="E57" s="74"/>
      <c r="F57" s="67">
        <f t="shared" si="0"/>
        <v>0</v>
      </c>
      <c r="G57" s="128"/>
      <c r="H57" s="42"/>
      <c r="I57" s="42"/>
    </row>
    <row r="58" spans="1:10" ht="30" customHeight="1" x14ac:dyDescent="0.2">
      <c r="A58" s="64" t="s">
        <v>88</v>
      </c>
      <c r="B58" s="65" t="s">
        <v>262</v>
      </c>
      <c r="C58" s="64" t="s">
        <v>15</v>
      </c>
      <c r="D58" s="66">
        <v>1000</v>
      </c>
      <c r="E58" s="74"/>
      <c r="F58" s="67">
        <f t="shared" si="0"/>
        <v>0</v>
      </c>
      <c r="G58" s="128"/>
      <c r="H58" s="42"/>
      <c r="I58" s="42"/>
    </row>
    <row r="59" spans="1:10" ht="30" customHeight="1" x14ac:dyDescent="0.2">
      <c r="A59" s="64" t="s">
        <v>90</v>
      </c>
      <c r="B59" s="65" t="s">
        <v>263</v>
      </c>
      <c r="C59" s="64" t="s">
        <v>15</v>
      </c>
      <c r="D59" s="66">
        <v>1000</v>
      </c>
      <c r="E59" s="74"/>
      <c r="F59" s="67">
        <f t="shared" si="0"/>
        <v>0</v>
      </c>
      <c r="G59" s="128"/>
      <c r="H59" s="42"/>
      <c r="I59" s="42"/>
    </row>
    <row r="60" spans="1:10" ht="30" customHeight="1" x14ac:dyDescent="0.2">
      <c r="A60" s="64" t="s">
        <v>92</v>
      </c>
      <c r="B60" s="65" t="s">
        <v>264</v>
      </c>
      <c r="C60" s="64" t="s">
        <v>15</v>
      </c>
      <c r="D60" s="66">
        <v>100</v>
      </c>
      <c r="E60" s="74"/>
      <c r="F60" s="67">
        <f t="shared" si="0"/>
        <v>0</v>
      </c>
      <c r="G60" s="128"/>
      <c r="H60" s="42"/>
      <c r="I60" s="42"/>
    </row>
    <row r="61" spans="1:10" ht="30" customHeight="1" x14ac:dyDescent="0.2">
      <c r="A61" s="64" t="s">
        <v>94</v>
      </c>
      <c r="B61" s="65" t="s">
        <v>265</v>
      </c>
      <c r="C61" s="64" t="s">
        <v>15</v>
      </c>
      <c r="D61" s="66">
        <v>300</v>
      </c>
      <c r="E61" s="74"/>
      <c r="F61" s="67">
        <f t="shared" si="0"/>
        <v>0</v>
      </c>
      <c r="G61" s="128"/>
      <c r="H61" s="42"/>
      <c r="I61" s="42"/>
    </row>
    <row r="62" spans="1:10" ht="30" customHeight="1" x14ac:dyDescent="0.2">
      <c r="A62" s="64" t="s">
        <v>96</v>
      </c>
      <c r="B62" s="65" t="s">
        <v>266</v>
      </c>
      <c r="C62" s="64" t="s">
        <v>15</v>
      </c>
      <c r="D62" s="66">
        <v>700</v>
      </c>
      <c r="E62" s="74"/>
      <c r="F62" s="67">
        <f t="shared" si="0"/>
        <v>0</v>
      </c>
      <c r="G62" s="128"/>
      <c r="H62" s="42"/>
      <c r="I62" s="42"/>
    </row>
    <row r="63" spans="1:10" ht="30" customHeight="1" x14ac:dyDescent="0.2">
      <c r="A63" s="64" t="s">
        <v>98</v>
      </c>
      <c r="B63" s="65" t="s">
        <v>267</v>
      </c>
      <c r="C63" s="64" t="s">
        <v>15</v>
      </c>
      <c r="D63" s="66">
        <v>800</v>
      </c>
      <c r="E63" s="74"/>
      <c r="F63" s="67">
        <f t="shared" si="0"/>
        <v>0</v>
      </c>
      <c r="G63" s="128"/>
      <c r="H63" s="42"/>
      <c r="I63" s="42"/>
    </row>
    <row r="64" spans="1:10" ht="30" customHeight="1" x14ac:dyDescent="0.2">
      <c r="A64" s="64" t="s">
        <v>99</v>
      </c>
      <c r="B64" s="65" t="s">
        <v>268</v>
      </c>
      <c r="C64" s="64" t="s">
        <v>15</v>
      </c>
      <c r="D64" s="66">
        <v>500</v>
      </c>
      <c r="E64" s="74"/>
      <c r="F64" s="67">
        <f t="shared" si="0"/>
        <v>0</v>
      </c>
      <c r="G64" s="128"/>
      <c r="H64" s="42"/>
      <c r="I64" s="42"/>
    </row>
    <row r="65" spans="1:9" ht="30" customHeight="1" x14ac:dyDescent="0.2">
      <c r="A65" s="64" t="s">
        <v>163</v>
      </c>
      <c r="B65" s="65" t="s">
        <v>269</v>
      </c>
      <c r="C65" s="64" t="s">
        <v>15</v>
      </c>
      <c r="D65" s="66">
        <v>250</v>
      </c>
      <c r="E65" s="74"/>
      <c r="F65" s="67">
        <f t="shared" si="0"/>
        <v>0</v>
      </c>
      <c r="G65" s="128"/>
      <c r="H65" s="42"/>
      <c r="I65" s="42"/>
    </row>
    <row r="66" spans="1:9" ht="30" customHeight="1" x14ac:dyDescent="0.2">
      <c r="A66" s="64" t="s">
        <v>165</v>
      </c>
      <c r="B66" s="65" t="s">
        <v>270</v>
      </c>
      <c r="C66" s="64" t="s">
        <v>15</v>
      </c>
      <c r="D66" s="66">
        <v>300</v>
      </c>
      <c r="E66" s="74"/>
      <c r="F66" s="67">
        <f t="shared" si="0"/>
        <v>0</v>
      </c>
      <c r="G66" s="128"/>
      <c r="H66" s="42"/>
      <c r="I66" s="42"/>
    </row>
    <row r="67" spans="1:9" ht="30" customHeight="1" x14ac:dyDescent="0.2">
      <c r="A67" s="64" t="s">
        <v>168</v>
      </c>
      <c r="B67" s="65" t="s">
        <v>271</v>
      </c>
      <c r="C67" s="64" t="s">
        <v>15</v>
      </c>
      <c r="D67" s="66">
        <v>200</v>
      </c>
      <c r="E67" s="74"/>
      <c r="F67" s="67">
        <f t="shared" si="0"/>
        <v>0</v>
      </c>
      <c r="G67" s="128"/>
      <c r="H67" s="42"/>
      <c r="I67" s="42"/>
    </row>
    <row r="68" spans="1:9" ht="30" customHeight="1" x14ac:dyDescent="0.2">
      <c r="A68" s="64" t="s">
        <v>171</v>
      </c>
      <c r="B68" s="65" t="s">
        <v>272</v>
      </c>
      <c r="C68" s="64" t="s">
        <v>15</v>
      </c>
      <c r="D68" s="66">
        <v>250</v>
      </c>
      <c r="E68" s="74"/>
      <c r="F68" s="67">
        <f t="shared" si="0"/>
        <v>0</v>
      </c>
      <c r="G68" s="128"/>
      <c r="H68" s="42"/>
      <c r="I68" s="42"/>
    </row>
    <row r="69" spans="1:9" ht="30" customHeight="1" x14ac:dyDescent="0.2">
      <c r="A69" s="64" t="s">
        <v>173</v>
      </c>
      <c r="B69" s="65" t="s">
        <v>273</v>
      </c>
      <c r="C69" s="64" t="s">
        <v>15</v>
      </c>
      <c r="D69" s="66">
        <v>3500</v>
      </c>
      <c r="E69" s="74"/>
      <c r="F69" s="67">
        <f t="shared" si="0"/>
        <v>0</v>
      </c>
      <c r="G69" s="128"/>
      <c r="H69" s="42"/>
      <c r="I69" s="42"/>
    </row>
    <row r="70" spans="1:9" ht="30" customHeight="1" x14ac:dyDescent="0.2">
      <c r="A70" s="64" t="s">
        <v>175</v>
      </c>
      <c r="B70" s="65" t="s">
        <v>274</v>
      </c>
      <c r="C70" s="64" t="s">
        <v>15</v>
      </c>
      <c r="D70" s="66">
        <v>1000</v>
      </c>
      <c r="E70" s="74"/>
      <c r="F70" s="67">
        <f t="shared" si="0"/>
        <v>0</v>
      </c>
      <c r="G70" s="128"/>
      <c r="H70" s="42"/>
      <c r="I70" s="42"/>
    </row>
    <row r="71" spans="1:9" ht="30" customHeight="1" x14ac:dyDescent="0.2">
      <c r="A71" s="64" t="s">
        <v>177</v>
      </c>
      <c r="B71" s="65" t="s">
        <v>275</v>
      </c>
      <c r="C71" s="64" t="s">
        <v>15</v>
      </c>
      <c r="D71" s="66">
        <v>50</v>
      </c>
      <c r="E71" s="74"/>
      <c r="F71" s="67">
        <f t="shared" si="0"/>
        <v>0</v>
      </c>
      <c r="G71" s="131"/>
      <c r="H71" s="42"/>
      <c r="I71" s="42"/>
    </row>
    <row r="72" spans="1:9" ht="30" customHeight="1" x14ac:dyDescent="0.2">
      <c r="A72" s="64" t="s">
        <v>178</v>
      </c>
      <c r="B72" s="65" t="s">
        <v>276</v>
      </c>
      <c r="C72" s="64" t="s">
        <v>112</v>
      </c>
      <c r="D72" s="66">
        <v>50</v>
      </c>
      <c r="E72" s="74"/>
      <c r="F72" s="67">
        <f t="shared" si="0"/>
        <v>0</v>
      </c>
      <c r="G72" s="131"/>
      <c r="H72" s="42"/>
      <c r="I72" s="42"/>
    </row>
    <row r="73" spans="1:9" ht="30" customHeight="1" x14ac:dyDescent="0.2">
      <c r="A73" s="64" t="s">
        <v>179</v>
      </c>
      <c r="B73" s="65" t="s">
        <v>277</v>
      </c>
      <c r="C73" s="64" t="s">
        <v>15</v>
      </c>
      <c r="D73" s="70">
        <v>80</v>
      </c>
      <c r="E73" s="74"/>
      <c r="F73" s="67">
        <f t="shared" si="0"/>
        <v>0</v>
      </c>
      <c r="G73" s="131"/>
      <c r="H73" s="42"/>
      <c r="I73" s="42"/>
    </row>
    <row r="74" spans="1:9" ht="30" customHeight="1" x14ac:dyDescent="0.2">
      <c r="A74" s="64" t="s">
        <v>180</v>
      </c>
      <c r="B74" s="65" t="s">
        <v>278</v>
      </c>
      <c r="C74" s="64" t="s">
        <v>15</v>
      </c>
      <c r="D74" s="70">
        <v>50</v>
      </c>
      <c r="E74" s="74"/>
      <c r="F74" s="67">
        <f t="shared" si="0"/>
        <v>0</v>
      </c>
      <c r="G74" s="131"/>
      <c r="H74" s="42"/>
      <c r="I74" s="42"/>
    </row>
    <row r="75" spans="1:9" ht="30" customHeight="1" x14ac:dyDescent="0.2">
      <c r="A75" s="208" t="s">
        <v>181</v>
      </c>
      <c r="B75" s="209" t="s">
        <v>279</v>
      </c>
      <c r="C75" s="210" t="s">
        <v>112</v>
      </c>
      <c r="D75" s="211">
        <v>15</v>
      </c>
      <c r="E75" s="212"/>
      <c r="F75" s="213">
        <f t="shared" si="0"/>
        <v>0</v>
      </c>
      <c r="G75" s="214"/>
      <c r="H75" s="186"/>
      <c r="I75" s="195"/>
    </row>
    <row r="76" spans="1:9" s="189" customFormat="1" ht="30" customHeight="1" x14ac:dyDescent="0.2">
      <c r="A76" s="183" t="s">
        <v>182</v>
      </c>
      <c r="B76" s="185" t="s">
        <v>661</v>
      </c>
      <c r="C76" s="191" t="s">
        <v>15</v>
      </c>
      <c r="D76" s="21">
        <v>10</v>
      </c>
      <c r="E76" s="32"/>
      <c r="F76" s="192">
        <f t="shared" si="0"/>
        <v>0</v>
      </c>
      <c r="G76" s="184"/>
      <c r="H76" s="184"/>
      <c r="I76" s="191"/>
    </row>
    <row r="77" spans="1:9" x14ac:dyDescent="0.2">
      <c r="A77" s="207" t="s">
        <v>183</v>
      </c>
      <c r="B77" s="215" t="s">
        <v>660</v>
      </c>
      <c r="C77" s="207" t="s">
        <v>15</v>
      </c>
      <c r="D77" s="207">
        <v>50</v>
      </c>
      <c r="E77" s="197"/>
      <c r="F77" s="192">
        <f t="shared" si="0"/>
        <v>0</v>
      </c>
      <c r="G77" s="197"/>
      <c r="H77" s="197"/>
      <c r="I77" s="197"/>
    </row>
    <row r="78" spans="1:9" s="189" customFormat="1" x14ac:dyDescent="0.2">
      <c r="A78" s="207">
        <v>60</v>
      </c>
      <c r="B78" s="215" t="s">
        <v>662</v>
      </c>
      <c r="C78" s="207" t="s">
        <v>15</v>
      </c>
      <c r="D78" s="207">
        <v>10</v>
      </c>
      <c r="E78" s="197"/>
      <c r="F78" s="192">
        <f t="shared" si="0"/>
        <v>0</v>
      </c>
      <c r="G78" s="197"/>
      <c r="H78" s="197"/>
      <c r="I78" s="197"/>
    </row>
    <row r="79" spans="1:9" s="189" customFormat="1" x14ac:dyDescent="0.2">
      <c r="A79" s="207" t="s">
        <v>185</v>
      </c>
      <c r="B79" s="215" t="s">
        <v>663</v>
      </c>
      <c r="C79" s="207" t="s">
        <v>15</v>
      </c>
      <c r="D79" s="207">
        <v>50</v>
      </c>
      <c r="E79" s="197"/>
      <c r="F79" s="67">
        <f t="shared" si="0"/>
        <v>0</v>
      </c>
      <c r="G79" s="197"/>
      <c r="H79" s="197"/>
      <c r="I79" s="197"/>
    </row>
    <row r="80" spans="1:9" s="189" customFormat="1" x14ac:dyDescent="0.2">
      <c r="A80" s="207" t="s">
        <v>186</v>
      </c>
      <c r="B80" s="215" t="s">
        <v>664</v>
      </c>
      <c r="C80" s="207" t="s">
        <v>15</v>
      </c>
      <c r="D80" s="207">
        <v>60</v>
      </c>
      <c r="E80" s="197"/>
      <c r="F80" s="67">
        <f t="shared" si="0"/>
        <v>0</v>
      </c>
      <c r="G80" s="197"/>
      <c r="H80" s="197"/>
      <c r="I80" s="197"/>
    </row>
    <row r="81" spans="1:9" s="189" customFormat="1" x14ac:dyDescent="0.2">
      <c r="A81" s="207" t="s">
        <v>187</v>
      </c>
      <c r="B81" s="215" t="s">
        <v>665</v>
      </c>
      <c r="C81" s="207" t="s">
        <v>15</v>
      </c>
      <c r="D81" s="207">
        <v>40</v>
      </c>
      <c r="E81" s="197"/>
      <c r="F81" s="67">
        <f t="shared" si="0"/>
        <v>0</v>
      </c>
      <c r="G81" s="197"/>
      <c r="H81" s="197"/>
      <c r="I81" s="197"/>
    </row>
    <row r="82" spans="1:9" s="189" customFormat="1" x14ac:dyDescent="0.2">
      <c r="A82" s="207" t="s">
        <v>188</v>
      </c>
      <c r="B82" s="215" t="s">
        <v>666</v>
      </c>
      <c r="C82" s="207" t="s">
        <v>15</v>
      </c>
      <c r="D82" s="207">
        <v>30</v>
      </c>
      <c r="E82" s="197"/>
      <c r="F82" s="67">
        <f t="shared" si="0"/>
        <v>0</v>
      </c>
      <c r="G82" s="197"/>
      <c r="H82" s="197"/>
      <c r="I82" s="197"/>
    </row>
    <row r="83" spans="1:9" s="189" customFormat="1" x14ac:dyDescent="0.2">
      <c r="A83" s="207" t="s">
        <v>189</v>
      </c>
      <c r="B83" s="215" t="s">
        <v>667</v>
      </c>
      <c r="C83" s="207" t="s">
        <v>15</v>
      </c>
      <c r="D83" s="207">
        <v>40</v>
      </c>
      <c r="E83" s="197"/>
      <c r="F83" s="67">
        <f t="shared" ref="F83:F92" si="1">D83*E83</f>
        <v>0</v>
      </c>
      <c r="G83" s="197"/>
      <c r="H83" s="197"/>
      <c r="I83" s="197"/>
    </row>
    <row r="84" spans="1:9" s="189" customFormat="1" x14ac:dyDescent="0.2">
      <c r="A84" s="207" t="s">
        <v>190</v>
      </c>
      <c r="B84" s="215" t="s">
        <v>668</v>
      </c>
      <c r="C84" s="207" t="s">
        <v>15</v>
      </c>
      <c r="D84" s="207">
        <v>30</v>
      </c>
      <c r="E84" s="197"/>
      <c r="F84" s="67">
        <f t="shared" si="1"/>
        <v>0</v>
      </c>
      <c r="G84" s="197"/>
      <c r="H84" s="197"/>
      <c r="I84" s="197"/>
    </row>
    <row r="85" spans="1:9" s="189" customFormat="1" x14ac:dyDescent="0.2">
      <c r="A85" s="207" t="s">
        <v>452</v>
      </c>
      <c r="B85" s="215" t="s">
        <v>669</v>
      </c>
      <c r="C85" s="207" t="s">
        <v>15</v>
      </c>
      <c r="D85" s="207">
        <v>30</v>
      </c>
      <c r="E85" s="197"/>
      <c r="F85" s="67">
        <f t="shared" si="1"/>
        <v>0</v>
      </c>
      <c r="G85" s="197"/>
      <c r="H85" s="197"/>
      <c r="I85" s="197"/>
    </row>
    <row r="86" spans="1:9" s="189" customFormat="1" x14ac:dyDescent="0.2">
      <c r="A86" s="207" t="s">
        <v>454</v>
      </c>
      <c r="B86" s="215" t="s">
        <v>670</v>
      </c>
      <c r="C86" s="207" t="s">
        <v>15</v>
      </c>
      <c r="D86" s="207">
        <v>40</v>
      </c>
      <c r="E86" s="197"/>
      <c r="F86" s="67">
        <f t="shared" si="1"/>
        <v>0</v>
      </c>
      <c r="G86" s="197"/>
      <c r="H86" s="197"/>
      <c r="I86" s="197"/>
    </row>
    <row r="87" spans="1:9" s="189" customFormat="1" x14ac:dyDescent="0.2">
      <c r="A87" s="207" t="s">
        <v>457</v>
      </c>
      <c r="B87" s="215" t="s">
        <v>671</v>
      </c>
      <c r="C87" s="207" t="s">
        <v>15</v>
      </c>
      <c r="D87" s="207">
        <v>40</v>
      </c>
      <c r="E87" s="197"/>
      <c r="F87" s="67">
        <f t="shared" si="1"/>
        <v>0</v>
      </c>
      <c r="G87" s="197"/>
      <c r="H87" s="197"/>
      <c r="I87" s="197"/>
    </row>
    <row r="88" spans="1:9" s="189" customFormat="1" x14ac:dyDescent="0.2">
      <c r="A88" s="207" t="s">
        <v>458</v>
      </c>
      <c r="B88" s="215" t="s">
        <v>672</v>
      </c>
      <c r="C88" s="207" t="s">
        <v>15</v>
      </c>
      <c r="D88" s="207">
        <v>40</v>
      </c>
      <c r="E88" s="197"/>
      <c r="F88" s="213">
        <f t="shared" si="1"/>
        <v>0</v>
      </c>
      <c r="G88" s="197"/>
      <c r="H88" s="197"/>
      <c r="I88" s="197"/>
    </row>
    <row r="89" spans="1:9" s="189" customFormat="1" x14ac:dyDescent="0.2">
      <c r="A89" s="207" t="s">
        <v>460</v>
      </c>
      <c r="B89" s="215" t="s">
        <v>673</v>
      </c>
      <c r="C89" s="207" t="s">
        <v>15</v>
      </c>
      <c r="D89" s="207">
        <v>40</v>
      </c>
      <c r="E89" s="197"/>
      <c r="F89" s="67">
        <f t="shared" si="1"/>
        <v>0</v>
      </c>
      <c r="G89" s="197"/>
      <c r="H89" s="197"/>
      <c r="I89" s="197"/>
    </row>
    <row r="90" spans="1:9" s="189" customFormat="1" x14ac:dyDescent="0.2">
      <c r="A90" s="207" t="s">
        <v>461</v>
      </c>
      <c r="B90" s="215" t="s">
        <v>674</v>
      </c>
      <c r="C90" s="207" t="s">
        <v>15</v>
      </c>
      <c r="D90" s="207">
        <v>40</v>
      </c>
      <c r="E90" s="197"/>
      <c r="F90" s="67">
        <f t="shared" si="1"/>
        <v>0</v>
      </c>
      <c r="G90" s="197"/>
      <c r="H90" s="197"/>
      <c r="I90" s="197"/>
    </row>
    <row r="91" spans="1:9" s="189" customFormat="1" x14ac:dyDescent="0.2">
      <c r="A91" s="207" t="s">
        <v>462</v>
      </c>
      <c r="B91" s="215" t="s">
        <v>675</v>
      </c>
      <c r="C91" s="207" t="s">
        <v>15</v>
      </c>
      <c r="D91" s="207">
        <v>40</v>
      </c>
      <c r="E91" s="197"/>
      <c r="F91" s="213">
        <f t="shared" si="1"/>
        <v>0</v>
      </c>
      <c r="G91" s="197"/>
      <c r="H91" s="197"/>
      <c r="I91" s="197"/>
    </row>
    <row r="92" spans="1:9" s="189" customFormat="1" x14ac:dyDescent="0.2">
      <c r="A92" s="207" t="s">
        <v>465</v>
      </c>
      <c r="B92" s="215" t="s">
        <v>676</v>
      </c>
      <c r="C92" s="207" t="s">
        <v>15</v>
      </c>
      <c r="D92" s="207">
        <v>40</v>
      </c>
      <c r="E92" s="197"/>
      <c r="F92" s="192">
        <f t="shared" si="1"/>
        <v>0</v>
      </c>
      <c r="G92" s="197"/>
      <c r="H92" s="197"/>
      <c r="I92" s="197"/>
    </row>
    <row r="93" spans="1:9" s="189" customFormat="1" x14ac:dyDescent="0.2">
      <c r="A93" s="1"/>
      <c r="B93" s="53"/>
      <c r="C93" s="1"/>
    </row>
    <row r="94" spans="1:9" s="189" customFormat="1" x14ac:dyDescent="0.2">
      <c r="A94" s="1"/>
      <c r="B94" s="53"/>
      <c r="C94" s="1"/>
    </row>
    <row r="95" spans="1:9" x14ac:dyDescent="0.2">
      <c r="B95" s="53"/>
      <c r="C95" s="255" t="s">
        <v>101</v>
      </c>
      <c r="D95" s="255"/>
      <c r="E95" s="255"/>
      <c r="F95" s="71">
        <f>SUM(F19:F77)</f>
        <v>0</v>
      </c>
      <c r="G95" s="72"/>
    </row>
    <row r="96" spans="1:9" x14ac:dyDescent="0.2">
      <c r="C96" s="255" t="s">
        <v>102</v>
      </c>
      <c r="D96" s="255"/>
      <c r="E96" s="255"/>
      <c r="F96" s="71"/>
      <c r="G96" s="72"/>
    </row>
    <row r="97" spans="2:7" x14ac:dyDescent="0.2">
      <c r="C97" s="255" t="s">
        <v>103</v>
      </c>
      <c r="D97" s="255"/>
      <c r="E97" s="255"/>
      <c r="F97" s="71">
        <f>F95+F96</f>
        <v>0</v>
      </c>
      <c r="G97" s="72"/>
    </row>
    <row r="98" spans="2:7" x14ac:dyDescent="0.2">
      <c r="C98" s="27"/>
      <c r="D98" s="29"/>
      <c r="E98" s="29"/>
      <c r="F98" s="73"/>
      <c r="G98" s="72"/>
    </row>
    <row r="101" spans="2:7" x14ac:dyDescent="0.2">
      <c r="B101" s="5" t="s">
        <v>544</v>
      </c>
    </row>
    <row r="102" spans="2:7" x14ac:dyDescent="0.2">
      <c r="G102" s="5" t="s">
        <v>105</v>
      </c>
    </row>
    <row r="103" spans="2:7" x14ac:dyDescent="0.2">
      <c r="B103" s="5" t="s">
        <v>104</v>
      </c>
    </row>
    <row r="107" spans="2:7" x14ac:dyDescent="0.2">
      <c r="B107" s="5" t="s">
        <v>545</v>
      </c>
    </row>
  </sheetData>
  <mergeCells count="4">
    <mergeCell ref="H17:I17"/>
    <mergeCell ref="C95:E95"/>
    <mergeCell ref="C96:E96"/>
    <mergeCell ref="C97:E9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1"/>
  <sheetViews>
    <sheetView topLeftCell="A40" workbookViewId="0">
      <selection activeCell="E44" sqref="E44"/>
    </sheetView>
  </sheetViews>
  <sheetFormatPr defaultColWidth="8.85546875" defaultRowHeight="12.75" x14ac:dyDescent="0.2"/>
  <cols>
    <col min="1" max="1" width="11.140625" style="1" customWidth="1"/>
    <col min="2" max="2" width="17.42578125" style="5" customWidth="1"/>
    <col min="3" max="3" width="20.7109375" style="1" customWidth="1"/>
    <col min="4" max="4" width="12.85546875" style="1" customWidth="1"/>
    <col min="5" max="5" width="13.5703125" style="5" customWidth="1"/>
    <col min="6" max="6" width="17.28515625" style="5" customWidth="1"/>
    <col min="7" max="7" width="20.7109375" style="5" customWidth="1"/>
    <col min="8" max="8" width="15.7109375" style="5" customWidth="1"/>
    <col min="9" max="9" width="14.140625" style="5" customWidth="1"/>
    <col min="10" max="10" width="18.28515625" style="5" customWidth="1"/>
    <col min="11" max="11" width="8.85546875" style="5"/>
    <col min="12" max="12" width="10.28515625" style="5" customWidth="1"/>
    <col min="13" max="16384" width="8.85546875" style="5"/>
  </cols>
  <sheetData>
    <row r="1" spans="1:12" ht="15.75" x14ac:dyDescent="0.25">
      <c r="B1" s="2" t="s">
        <v>0</v>
      </c>
      <c r="C1" s="3"/>
      <c r="D1" s="4"/>
      <c r="E1" s="4"/>
      <c r="F1" s="4"/>
      <c r="G1" s="1"/>
    </row>
    <row r="2" spans="1:12" ht="15" x14ac:dyDescent="0.2">
      <c r="B2" s="6"/>
      <c r="C2" s="7"/>
      <c r="D2" s="4"/>
      <c r="E2" s="4"/>
      <c r="F2" s="4"/>
      <c r="G2" s="1"/>
    </row>
    <row r="3" spans="1:12" ht="15" x14ac:dyDescent="0.2">
      <c r="B3" s="6" t="s">
        <v>1</v>
      </c>
      <c r="C3" s="7"/>
      <c r="D3" s="4"/>
      <c r="E3" s="4"/>
      <c r="F3" s="4"/>
      <c r="G3" s="1"/>
    </row>
    <row r="4" spans="1:12" ht="15" x14ac:dyDescent="0.2">
      <c r="B4" s="6"/>
      <c r="C4" s="7"/>
      <c r="D4" s="4"/>
      <c r="E4" s="4"/>
      <c r="F4" s="4"/>
      <c r="G4" s="1"/>
    </row>
    <row r="5" spans="1:12" ht="15" x14ac:dyDescent="0.2">
      <c r="B5" s="6" t="s">
        <v>1</v>
      </c>
      <c r="C5" s="7"/>
      <c r="D5" s="4"/>
      <c r="E5" s="4"/>
      <c r="F5" s="4"/>
      <c r="G5" s="1"/>
    </row>
    <row r="6" spans="1:12" ht="15" x14ac:dyDescent="0.2">
      <c r="B6" s="6"/>
      <c r="C6" s="7"/>
      <c r="D6" s="4"/>
      <c r="E6" s="4"/>
      <c r="F6" s="4"/>
      <c r="G6" s="1"/>
    </row>
    <row r="7" spans="1:12" ht="15" x14ac:dyDescent="0.2">
      <c r="B7" s="6"/>
      <c r="C7" s="7"/>
      <c r="D7" s="4"/>
      <c r="E7" s="4"/>
      <c r="F7" s="4"/>
      <c r="G7" s="1"/>
    </row>
    <row r="8" spans="1:12" ht="18" x14ac:dyDescent="0.25">
      <c r="B8" s="6"/>
      <c r="C8" s="7"/>
      <c r="D8" s="8" t="s">
        <v>2</v>
      </c>
      <c r="E8" s="8"/>
      <c r="F8" s="9"/>
      <c r="G8" s="1"/>
    </row>
    <row r="9" spans="1:12" x14ac:dyDescent="0.2">
      <c r="B9" s="10"/>
      <c r="C9" s="11"/>
      <c r="E9" s="1"/>
      <c r="F9" s="1"/>
      <c r="G9" s="1"/>
    </row>
    <row r="10" spans="1:12" x14ac:dyDescent="0.2">
      <c r="B10" s="10" t="s">
        <v>3</v>
      </c>
      <c r="C10" s="11"/>
      <c r="E10" s="1"/>
      <c r="F10" s="1"/>
      <c r="G10" s="1"/>
    </row>
    <row r="11" spans="1:12" x14ac:dyDescent="0.2">
      <c r="B11" s="10"/>
      <c r="C11" s="11"/>
      <c r="E11" s="1"/>
      <c r="F11" s="1"/>
      <c r="G11" s="1"/>
    </row>
    <row r="12" spans="1:12" x14ac:dyDescent="0.2">
      <c r="B12" s="12" t="s">
        <v>571</v>
      </c>
      <c r="C12" s="11"/>
      <c r="E12" s="1"/>
      <c r="F12" s="1"/>
      <c r="G12" s="1"/>
    </row>
    <row r="13" spans="1:12" x14ac:dyDescent="0.2">
      <c r="B13" s="10" t="s">
        <v>280</v>
      </c>
      <c r="C13" s="11"/>
      <c r="E13" s="1"/>
      <c r="F13" s="1"/>
      <c r="G13" s="1"/>
    </row>
    <row r="14" spans="1:12" x14ac:dyDescent="0.2">
      <c r="B14" s="10"/>
      <c r="C14" s="11"/>
      <c r="E14" s="1"/>
      <c r="F14" s="1"/>
      <c r="G14" s="1"/>
      <c r="K14" s="256" t="s">
        <v>541</v>
      </c>
      <c r="L14" s="256"/>
    </row>
    <row r="15" spans="1:12" s="75" customFormat="1" ht="30" customHeight="1" x14ac:dyDescent="0.25">
      <c r="A15" s="13" t="s">
        <v>5</v>
      </c>
      <c r="B15" s="14" t="s">
        <v>6</v>
      </c>
      <c r="C15" s="13" t="s">
        <v>7</v>
      </c>
      <c r="D15" s="13" t="s">
        <v>8</v>
      </c>
      <c r="E15" s="13" t="s">
        <v>9</v>
      </c>
      <c r="F15" s="13" t="s">
        <v>107</v>
      </c>
      <c r="G15" s="13" t="s">
        <v>11</v>
      </c>
      <c r="H15" s="127" t="s">
        <v>540</v>
      </c>
      <c r="I15" s="13" t="s">
        <v>108</v>
      </c>
      <c r="J15" s="13" t="s">
        <v>109</v>
      </c>
      <c r="K15" s="124" t="s">
        <v>542</v>
      </c>
      <c r="L15" s="125" t="s">
        <v>543</v>
      </c>
    </row>
    <row r="16" spans="1:12" ht="30" customHeight="1" x14ac:dyDescent="0.2">
      <c r="A16" s="76">
        <v>1</v>
      </c>
      <c r="B16" s="20" t="s">
        <v>281</v>
      </c>
      <c r="C16" s="15" t="s">
        <v>282</v>
      </c>
      <c r="D16" s="15" t="s">
        <v>112</v>
      </c>
      <c r="E16" s="77">
        <v>60</v>
      </c>
      <c r="F16" s="132"/>
      <c r="G16" s="18">
        <f t="shared" ref="G16:G37" si="0">E16*F16</f>
        <v>0</v>
      </c>
      <c r="H16" s="16"/>
      <c r="I16" s="15"/>
      <c r="J16" s="42"/>
      <c r="K16" s="42"/>
      <c r="L16" s="42"/>
    </row>
    <row r="17" spans="1:12" ht="30" customHeight="1" x14ac:dyDescent="0.2">
      <c r="A17" s="76">
        <v>2</v>
      </c>
      <c r="B17" s="20" t="s">
        <v>233</v>
      </c>
      <c r="C17" s="15" t="s">
        <v>282</v>
      </c>
      <c r="D17" s="15" t="s">
        <v>112</v>
      </c>
      <c r="E17" s="77">
        <v>100</v>
      </c>
      <c r="F17" s="132"/>
      <c r="G17" s="18">
        <f t="shared" si="0"/>
        <v>0</v>
      </c>
      <c r="H17" s="16"/>
      <c r="I17" s="15"/>
      <c r="J17" s="42"/>
      <c r="K17" s="42"/>
      <c r="L17" s="42"/>
    </row>
    <row r="18" spans="1:12" ht="30" customHeight="1" x14ac:dyDescent="0.2">
      <c r="A18" s="76">
        <v>3</v>
      </c>
      <c r="B18" s="20" t="s">
        <v>283</v>
      </c>
      <c r="C18" s="15" t="s">
        <v>282</v>
      </c>
      <c r="D18" s="15" t="s">
        <v>112</v>
      </c>
      <c r="E18" s="77">
        <v>100</v>
      </c>
      <c r="F18" s="132"/>
      <c r="G18" s="18">
        <f t="shared" si="0"/>
        <v>0</v>
      </c>
      <c r="H18" s="16"/>
      <c r="I18" s="15"/>
      <c r="J18" s="42"/>
      <c r="K18" s="42"/>
      <c r="L18" s="42"/>
    </row>
    <row r="19" spans="1:12" ht="30" customHeight="1" x14ac:dyDescent="0.2">
      <c r="A19" s="76">
        <v>4</v>
      </c>
      <c r="B19" s="20" t="s">
        <v>284</v>
      </c>
      <c r="C19" s="15" t="s">
        <v>282</v>
      </c>
      <c r="D19" s="15" t="s">
        <v>112</v>
      </c>
      <c r="E19" s="77">
        <v>100</v>
      </c>
      <c r="F19" s="132"/>
      <c r="G19" s="18">
        <f t="shared" si="0"/>
        <v>0</v>
      </c>
      <c r="H19" s="16"/>
      <c r="I19" s="15"/>
      <c r="J19" s="42"/>
      <c r="K19" s="42"/>
      <c r="L19" s="42"/>
    </row>
    <row r="20" spans="1:12" ht="30" customHeight="1" x14ac:dyDescent="0.2">
      <c r="A20" s="76">
        <v>5</v>
      </c>
      <c r="B20" s="20" t="s">
        <v>285</v>
      </c>
      <c r="C20" s="15" t="s">
        <v>282</v>
      </c>
      <c r="D20" s="15" t="s">
        <v>112</v>
      </c>
      <c r="E20" s="77">
        <v>50</v>
      </c>
      <c r="F20" s="132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">
      <c r="A21" s="76">
        <v>6</v>
      </c>
      <c r="B21" s="20" t="s">
        <v>286</v>
      </c>
      <c r="C21" s="15" t="s">
        <v>282</v>
      </c>
      <c r="D21" s="15" t="s">
        <v>112</v>
      </c>
      <c r="E21" s="77">
        <v>20</v>
      </c>
      <c r="F21" s="132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">
      <c r="A22" s="76">
        <v>7</v>
      </c>
      <c r="B22" s="20" t="s">
        <v>287</v>
      </c>
      <c r="C22" s="15" t="s">
        <v>282</v>
      </c>
      <c r="D22" s="15" t="s">
        <v>112</v>
      </c>
      <c r="E22" s="77">
        <v>60</v>
      </c>
      <c r="F22" s="132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">
      <c r="A23" s="76">
        <v>8</v>
      </c>
      <c r="B23" s="20" t="s">
        <v>234</v>
      </c>
      <c r="C23" s="15" t="s">
        <v>282</v>
      </c>
      <c r="D23" s="15" t="s">
        <v>112</v>
      </c>
      <c r="E23" s="77">
        <v>10</v>
      </c>
      <c r="F23" s="132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">
      <c r="A24" s="76">
        <v>9</v>
      </c>
      <c r="B24" s="20" t="s">
        <v>288</v>
      </c>
      <c r="C24" s="15" t="s">
        <v>282</v>
      </c>
      <c r="D24" s="15" t="s">
        <v>112</v>
      </c>
      <c r="E24" s="77">
        <v>10</v>
      </c>
      <c r="F24" s="132"/>
      <c r="G24" s="18">
        <f t="shared" si="0"/>
        <v>0</v>
      </c>
      <c r="H24" s="16"/>
      <c r="I24" s="15"/>
      <c r="J24" s="42"/>
      <c r="K24" s="42"/>
      <c r="L24" s="42"/>
    </row>
    <row r="25" spans="1:12" ht="42.75" customHeight="1" x14ac:dyDescent="0.2">
      <c r="A25" s="76">
        <v>10</v>
      </c>
      <c r="B25" s="20" t="s">
        <v>685</v>
      </c>
      <c r="C25" s="15" t="s">
        <v>282</v>
      </c>
      <c r="D25" s="15" t="s">
        <v>112</v>
      </c>
      <c r="E25" s="77">
        <v>40</v>
      </c>
      <c r="F25" s="132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76">
        <v>11</v>
      </c>
      <c r="B26" s="20" t="s">
        <v>250</v>
      </c>
      <c r="C26" s="15" t="s">
        <v>282</v>
      </c>
      <c r="D26" s="15" t="s">
        <v>112</v>
      </c>
      <c r="E26" s="77">
        <v>150</v>
      </c>
      <c r="F26" s="132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76">
        <v>12</v>
      </c>
      <c r="B27" s="20" t="s">
        <v>289</v>
      </c>
      <c r="C27" s="15" t="s">
        <v>282</v>
      </c>
      <c r="D27" s="15" t="s">
        <v>112</v>
      </c>
      <c r="E27" s="77">
        <v>10</v>
      </c>
      <c r="F27" s="132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76">
        <v>13</v>
      </c>
      <c r="B28" s="20" t="s">
        <v>290</v>
      </c>
      <c r="C28" s="15" t="s">
        <v>282</v>
      </c>
      <c r="D28" s="22" t="s">
        <v>112</v>
      </c>
      <c r="E28" s="78">
        <v>20</v>
      </c>
      <c r="F28" s="132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">
      <c r="A29" s="76">
        <v>14</v>
      </c>
      <c r="B29" s="20" t="s">
        <v>291</v>
      </c>
      <c r="C29" s="15" t="s">
        <v>282</v>
      </c>
      <c r="D29" s="22" t="s">
        <v>112</v>
      </c>
      <c r="E29" s="78">
        <v>40</v>
      </c>
      <c r="F29" s="132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">
      <c r="A30" s="76">
        <v>15</v>
      </c>
      <c r="B30" s="20" t="s">
        <v>292</v>
      </c>
      <c r="C30" s="15" t="s">
        <v>282</v>
      </c>
      <c r="D30" s="22" t="s">
        <v>112</v>
      </c>
      <c r="E30" s="78">
        <v>50</v>
      </c>
      <c r="F30" s="132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">
      <c r="A31" s="76">
        <v>16</v>
      </c>
      <c r="B31" s="20" t="s">
        <v>683</v>
      </c>
      <c r="C31" s="15" t="s">
        <v>282</v>
      </c>
      <c r="D31" s="22" t="s">
        <v>112</v>
      </c>
      <c r="E31" s="78">
        <v>60</v>
      </c>
      <c r="F31" s="132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">
      <c r="A32" s="76">
        <v>17</v>
      </c>
      <c r="B32" s="20" t="s">
        <v>684</v>
      </c>
      <c r="C32" s="15" t="s">
        <v>282</v>
      </c>
      <c r="D32" s="22" t="s">
        <v>112</v>
      </c>
      <c r="E32" s="78">
        <v>40</v>
      </c>
      <c r="F32" s="132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">
      <c r="A33" s="76">
        <v>18</v>
      </c>
      <c r="B33" s="57" t="s">
        <v>270</v>
      </c>
      <c r="C33" s="41" t="s">
        <v>282</v>
      </c>
      <c r="D33" s="41" t="s">
        <v>112</v>
      </c>
      <c r="E33" s="41">
        <v>30</v>
      </c>
      <c r="F33" s="133"/>
      <c r="G33" s="18">
        <f t="shared" si="0"/>
        <v>0</v>
      </c>
      <c r="H33" s="19"/>
      <c r="I33" s="42"/>
      <c r="J33" s="42"/>
      <c r="K33" s="42"/>
      <c r="L33" s="42"/>
    </row>
    <row r="34" spans="1:12" ht="30" customHeight="1" x14ac:dyDescent="0.2">
      <c r="A34" s="76">
        <v>19</v>
      </c>
      <c r="B34" s="57" t="s">
        <v>293</v>
      </c>
      <c r="C34" s="41" t="s">
        <v>282</v>
      </c>
      <c r="D34" s="41" t="s">
        <v>112</v>
      </c>
      <c r="E34" s="41">
        <v>30</v>
      </c>
      <c r="F34" s="133"/>
      <c r="G34" s="18">
        <f t="shared" si="0"/>
        <v>0</v>
      </c>
      <c r="H34" s="19"/>
      <c r="I34" s="42"/>
      <c r="J34" s="42"/>
      <c r="K34" s="42"/>
      <c r="L34" s="42"/>
    </row>
    <row r="35" spans="1:12" ht="30" customHeight="1" x14ac:dyDescent="0.2">
      <c r="A35" s="76">
        <v>20</v>
      </c>
      <c r="B35" s="57" t="s">
        <v>294</v>
      </c>
      <c r="C35" s="41" t="s">
        <v>282</v>
      </c>
      <c r="D35" s="41" t="s">
        <v>112</v>
      </c>
      <c r="E35" s="41">
        <v>10</v>
      </c>
      <c r="F35" s="133"/>
      <c r="G35" s="18">
        <f t="shared" si="0"/>
        <v>0</v>
      </c>
      <c r="H35" s="19"/>
      <c r="I35" s="42"/>
      <c r="J35" s="42"/>
      <c r="K35" s="42"/>
      <c r="L35" s="42"/>
    </row>
    <row r="36" spans="1:12" ht="30" customHeight="1" x14ac:dyDescent="0.2">
      <c r="A36" s="76">
        <v>21</v>
      </c>
      <c r="B36" s="57" t="s">
        <v>295</v>
      </c>
      <c r="C36" s="41" t="s">
        <v>282</v>
      </c>
      <c r="D36" s="41" t="s">
        <v>112</v>
      </c>
      <c r="E36" s="41">
        <v>10</v>
      </c>
      <c r="F36" s="133"/>
      <c r="G36" s="18">
        <f t="shared" si="0"/>
        <v>0</v>
      </c>
      <c r="H36" s="19"/>
      <c r="I36" s="42"/>
      <c r="J36" s="42"/>
      <c r="K36" s="42"/>
      <c r="L36" s="42"/>
    </row>
    <row r="37" spans="1:12" ht="30" customHeight="1" x14ac:dyDescent="0.2">
      <c r="A37" s="76">
        <v>22</v>
      </c>
      <c r="B37" s="57" t="s">
        <v>296</v>
      </c>
      <c r="C37" s="41" t="s">
        <v>282</v>
      </c>
      <c r="D37" s="41" t="s">
        <v>112</v>
      </c>
      <c r="E37" s="41">
        <v>20</v>
      </c>
      <c r="F37" s="133"/>
      <c r="G37" s="18">
        <f t="shared" si="0"/>
        <v>0</v>
      </c>
      <c r="H37" s="19"/>
      <c r="I37" s="42"/>
      <c r="J37" s="42"/>
      <c r="K37" s="42"/>
      <c r="L37" s="42"/>
    </row>
    <row r="38" spans="1:12" x14ac:dyDescent="0.2">
      <c r="A38" s="203" t="s">
        <v>55</v>
      </c>
      <c r="B38" s="57" t="s">
        <v>677</v>
      </c>
      <c r="C38" s="191" t="s">
        <v>282</v>
      </c>
      <c r="D38" s="187" t="s">
        <v>112</v>
      </c>
      <c r="E38" s="78">
        <v>40</v>
      </c>
      <c r="F38" s="132"/>
      <c r="G38" s="192">
        <f t="shared" ref="G38:G43" si="1">E38*F38</f>
        <v>0</v>
      </c>
      <c r="H38" s="19"/>
      <c r="I38" s="197"/>
      <c r="J38" s="197"/>
      <c r="K38" s="197"/>
      <c r="L38" s="197"/>
    </row>
    <row r="39" spans="1:12" x14ac:dyDescent="0.2">
      <c r="A39" s="203" t="s">
        <v>57</v>
      </c>
      <c r="B39" s="57" t="s">
        <v>678</v>
      </c>
      <c r="C39" s="183" t="s">
        <v>282</v>
      </c>
      <c r="D39" s="183" t="s">
        <v>112</v>
      </c>
      <c r="E39" s="183">
        <v>40</v>
      </c>
      <c r="F39" s="133"/>
      <c r="G39" s="192">
        <f t="shared" si="1"/>
        <v>0</v>
      </c>
      <c r="H39" s="19"/>
      <c r="I39" s="197"/>
      <c r="J39" s="197"/>
      <c r="K39" s="197"/>
      <c r="L39" s="197"/>
    </row>
    <row r="40" spans="1:12" s="189" customFormat="1" x14ac:dyDescent="0.2">
      <c r="A40" s="203" t="s">
        <v>59</v>
      </c>
      <c r="B40" s="57" t="s">
        <v>679</v>
      </c>
      <c r="C40" s="183" t="s">
        <v>282</v>
      </c>
      <c r="D40" s="183" t="s">
        <v>112</v>
      </c>
      <c r="E40" s="183">
        <v>20</v>
      </c>
      <c r="F40" s="133"/>
      <c r="G40" s="192">
        <f t="shared" si="1"/>
        <v>0</v>
      </c>
      <c r="H40" s="19"/>
      <c r="I40" s="197"/>
      <c r="J40" s="197"/>
      <c r="K40" s="197"/>
      <c r="L40" s="197"/>
    </row>
    <row r="41" spans="1:12" s="189" customFormat="1" ht="25.5" x14ac:dyDescent="0.2">
      <c r="A41" s="203" t="s">
        <v>61</v>
      </c>
      <c r="B41" s="57" t="s">
        <v>680</v>
      </c>
      <c r="C41" s="183" t="s">
        <v>282</v>
      </c>
      <c r="D41" s="183" t="s">
        <v>112</v>
      </c>
      <c r="E41" s="183">
        <v>50</v>
      </c>
      <c r="F41" s="133"/>
      <c r="G41" s="192">
        <f t="shared" si="1"/>
        <v>0</v>
      </c>
      <c r="H41" s="19"/>
      <c r="I41" s="197"/>
      <c r="J41" s="197"/>
      <c r="K41" s="197"/>
      <c r="L41" s="197"/>
    </row>
    <row r="42" spans="1:12" s="189" customFormat="1" ht="25.5" x14ac:dyDescent="0.2">
      <c r="A42" s="203" t="s">
        <v>63</v>
      </c>
      <c r="B42" s="57" t="s">
        <v>681</v>
      </c>
      <c r="C42" s="183" t="s">
        <v>282</v>
      </c>
      <c r="D42" s="183" t="s">
        <v>112</v>
      </c>
      <c r="E42" s="183">
        <v>30</v>
      </c>
      <c r="F42" s="133"/>
      <c r="G42" s="192">
        <f t="shared" si="1"/>
        <v>0</v>
      </c>
      <c r="H42" s="19"/>
      <c r="I42" s="197"/>
      <c r="J42" s="197"/>
      <c r="K42" s="197"/>
      <c r="L42" s="197"/>
    </row>
    <row r="43" spans="1:12" s="189" customFormat="1" x14ac:dyDescent="0.2">
      <c r="A43" s="203" t="s">
        <v>64</v>
      </c>
      <c r="B43" s="57" t="s">
        <v>663</v>
      </c>
      <c r="C43" s="183" t="s">
        <v>282</v>
      </c>
      <c r="D43" s="183" t="s">
        <v>112</v>
      </c>
      <c r="E43" s="183">
        <v>30</v>
      </c>
      <c r="F43" s="133"/>
      <c r="G43" s="192">
        <f t="shared" si="1"/>
        <v>0</v>
      </c>
      <c r="H43" s="19"/>
      <c r="I43" s="197"/>
      <c r="J43" s="197"/>
      <c r="K43" s="197"/>
      <c r="L43" s="197"/>
    </row>
    <row r="44" spans="1:12" s="189" customFormat="1" x14ac:dyDescent="0.2">
      <c r="A44" s="203" t="s">
        <v>66</v>
      </c>
      <c r="B44" s="57" t="s">
        <v>682</v>
      </c>
      <c r="C44" s="191" t="s">
        <v>282</v>
      </c>
      <c r="D44" s="187" t="s">
        <v>112</v>
      </c>
      <c r="E44" s="78">
        <v>50</v>
      </c>
      <c r="F44" s="132"/>
      <c r="G44" s="192">
        <f t="shared" ref="G44" si="2">E44*F44</f>
        <v>0</v>
      </c>
      <c r="H44" s="19"/>
      <c r="I44" s="197"/>
      <c r="J44" s="197"/>
      <c r="K44" s="197"/>
      <c r="L44" s="197"/>
    </row>
    <row r="45" spans="1:12" s="189" customFormat="1" x14ac:dyDescent="0.2">
      <c r="A45" s="72"/>
      <c r="B45" s="50"/>
      <c r="C45" s="49"/>
      <c r="D45" s="49"/>
      <c r="E45" s="49"/>
      <c r="F45" s="49"/>
      <c r="G45" s="49"/>
      <c r="H45" s="27"/>
      <c r="I45" s="61"/>
    </row>
    <row r="46" spans="1:12" s="189" customFormat="1" x14ac:dyDescent="0.2">
      <c r="A46" s="72"/>
      <c r="B46" s="50"/>
      <c r="C46" s="49"/>
      <c r="D46" s="49"/>
      <c r="E46" s="49"/>
      <c r="F46" s="49"/>
      <c r="G46" s="49"/>
      <c r="H46" s="27"/>
      <c r="I46" s="61"/>
    </row>
    <row r="47" spans="1:12" s="189" customFormat="1" x14ac:dyDescent="0.2">
      <c r="A47" s="72"/>
      <c r="B47" s="50"/>
      <c r="C47" s="49"/>
      <c r="D47" s="49"/>
      <c r="E47" s="49"/>
      <c r="F47" s="49"/>
      <c r="G47" s="49"/>
      <c r="H47" s="27"/>
      <c r="I47" s="61"/>
    </row>
    <row r="48" spans="1:12" s="189" customFormat="1" x14ac:dyDescent="0.2">
      <c r="A48" s="72"/>
      <c r="B48" s="50"/>
      <c r="C48" s="49"/>
      <c r="D48" s="49"/>
      <c r="E48" s="49"/>
      <c r="F48" s="49"/>
      <c r="G48" s="49"/>
      <c r="H48" s="27"/>
      <c r="I48" s="61"/>
    </row>
    <row r="49" spans="2:7" x14ac:dyDescent="0.2">
      <c r="C49" s="255" t="s">
        <v>101</v>
      </c>
      <c r="D49" s="255"/>
      <c r="E49" s="255"/>
      <c r="F49" s="255"/>
      <c r="G49" s="28">
        <f>SUM(G16:G37)</f>
        <v>0</v>
      </c>
    </row>
    <row r="50" spans="2:7" x14ac:dyDescent="0.2">
      <c r="C50" s="255" t="s">
        <v>102</v>
      </c>
      <c r="D50" s="255"/>
      <c r="E50" s="255"/>
      <c r="F50" s="255"/>
      <c r="G50" s="28"/>
    </row>
    <row r="51" spans="2:7" x14ac:dyDescent="0.2">
      <c r="C51" s="255" t="s">
        <v>103</v>
      </c>
      <c r="D51" s="255"/>
      <c r="E51" s="255"/>
      <c r="F51" s="255"/>
      <c r="G51" s="28">
        <f>G49+G50</f>
        <v>0</v>
      </c>
    </row>
    <row r="52" spans="2:7" x14ac:dyDescent="0.2">
      <c r="C52" s="27"/>
      <c r="D52" s="29"/>
      <c r="E52" s="29"/>
      <c r="F52" s="29"/>
      <c r="G52" s="30"/>
    </row>
    <row r="53" spans="2:7" x14ac:dyDescent="0.2">
      <c r="C53" s="27"/>
      <c r="D53" s="29"/>
      <c r="E53" s="29"/>
      <c r="F53" s="29"/>
      <c r="G53" s="30"/>
    </row>
    <row r="54" spans="2:7" x14ac:dyDescent="0.2">
      <c r="B54" s="5" t="s">
        <v>544</v>
      </c>
      <c r="C54" s="27"/>
      <c r="D54" s="29"/>
      <c r="E54" s="29"/>
      <c r="F54" s="29"/>
      <c r="G54" s="30"/>
    </row>
    <row r="55" spans="2:7" x14ac:dyDescent="0.2">
      <c r="C55" s="27"/>
      <c r="D55" s="29"/>
      <c r="E55" s="29"/>
      <c r="F55" s="29"/>
      <c r="G55" s="30"/>
    </row>
    <row r="57" spans="2:7" x14ac:dyDescent="0.2">
      <c r="B57" s="5" t="s">
        <v>104</v>
      </c>
      <c r="G57" s="5" t="s">
        <v>105</v>
      </c>
    </row>
    <row r="61" spans="2:7" x14ac:dyDescent="0.2">
      <c r="B61" s="5" t="s">
        <v>545</v>
      </c>
    </row>
  </sheetData>
  <mergeCells count="4">
    <mergeCell ref="C49:F49"/>
    <mergeCell ref="C50:F50"/>
    <mergeCell ref="C51:F51"/>
    <mergeCell ref="K14:L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3"/>
  <sheetViews>
    <sheetView topLeftCell="A28" workbookViewId="0">
      <selection activeCell="H63" sqref="H63"/>
    </sheetView>
  </sheetViews>
  <sheetFormatPr defaultColWidth="8.85546875" defaultRowHeight="12.75" x14ac:dyDescent="0.2"/>
  <cols>
    <col min="1" max="1" width="10.140625" style="33" customWidth="1"/>
    <col min="2" max="2" width="30.28515625" style="5" customWidth="1"/>
    <col min="3" max="3" width="14" style="1" customWidth="1"/>
    <col min="4" max="4" width="10.85546875" style="1" customWidth="1"/>
    <col min="5" max="5" width="11.85546875" style="5" customWidth="1"/>
    <col min="6" max="6" width="16.85546875" style="5" customWidth="1"/>
    <col min="7" max="7" width="15.5703125" style="5" customWidth="1"/>
    <col min="8" max="8" width="20.7109375" style="5" customWidth="1"/>
    <col min="9" max="9" width="14" style="5" customWidth="1"/>
    <col min="10" max="10" width="20.7109375" style="5" customWidth="1"/>
    <col min="11" max="11" width="8.85546875" style="5"/>
    <col min="12" max="12" width="10" style="5" customWidth="1"/>
    <col min="13" max="16384" width="8.85546875" style="5"/>
  </cols>
  <sheetData>
    <row r="1" spans="1:12" ht="15.75" x14ac:dyDescent="0.25">
      <c r="B1" s="2" t="s">
        <v>0</v>
      </c>
      <c r="C1" s="3"/>
      <c r="D1" s="4"/>
      <c r="E1" s="4"/>
      <c r="F1" s="4"/>
      <c r="G1" s="1"/>
    </row>
    <row r="2" spans="1:12" ht="15" x14ac:dyDescent="0.2">
      <c r="B2" s="6"/>
      <c r="C2" s="7"/>
      <c r="D2" s="4"/>
      <c r="E2" s="4"/>
      <c r="F2" s="4"/>
      <c r="G2" s="1"/>
    </row>
    <row r="3" spans="1:12" ht="15" x14ac:dyDescent="0.2">
      <c r="B3" s="6" t="s">
        <v>1</v>
      </c>
      <c r="C3" s="7"/>
      <c r="D3" s="4"/>
      <c r="E3" s="4"/>
      <c r="F3" s="4"/>
      <c r="G3" s="1"/>
    </row>
    <row r="4" spans="1:12" ht="15" x14ac:dyDescent="0.2">
      <c r="B4" s="6"/>
      <c r="C4" s="7"/>
      <c r="D4" s="4"/>
      <c r="E4" s="4"/>
      <c r="F4" s="4"/>
      <c r="G4" s="1"/>
    </row>
    <row r="5" spans="1:12" ht="15" x14ac:dyDescent="0.2">
      <c r="B5" s="6" t="s">
        <v>1</v>
      </c>
      <c r="C5" s="7"/>
      <c r="D5" s="4"/>
      <c r="E5" s="4"/>
      <c r="F5" s="4"/>
      <c r="G5" s="1"/>
    </row>
    <row r="6" spans="1:12" ht="15" x14ac:dyDescent="0.2">
      <c r="B6" s="6"/>
      <c r="C6" s="7"/>
      <c r="D6" s="4"/>
      <c r="E6" s="4"/>
      <c r="F6" s="4"/>
      <c r="G6" s="1"/>
    </row>
    <row r="7" spans="1:12" ht="15" x14ac:dyDescent="0.2">
      <c r="B7" s="6"/>
      <c r="C7" s="7"/>
      <c r="D7" s="4"/>
      <c r="E7" s="4"/>
      <c r="F7" s="4"/>
      <c r="G7" s="1"/>
    </row>
    <row r="8" spans="1:12" ht="15" x14ac:dyDescent="0.2">
      <c r="B8" s="6"/>
      <c r="C8" s="7"/>
      <c r="D8" s="4"/>
      <c r="E8" s="4"/>
      <c r="F8" s="4"/>
      <c r="G8" s="1"/>
    </row>
    <row r="9" spans="1:12" ht="18" x14ac:dyDescent="0.25">
      <c r="B9" s="6"/>
      <c r="C9" s="7"/>
      <c r="D9" s="8" t="s">
        <v>2</v>
      </c>
      <c r="E9" s="8"/>
      <c r="F9" s="9"/>
      <c r="G9" s="1"/>
    </row>
    <row r="10" spans="1:12" x14ac:dyDescent="0.2">
      <c r="B10" s="10"/>
      <c r="C10" s="11"/>
      <c r="E10" s="1"/>
      <c r="F10" s="1"/>
      <c r="G10" s="1"/>
    </row>
    <row r="11" spans="1:12" x14ac:dyDescent="0.2">
      <c r="B11" s="10" t="s">
        <v>3</v>
      </c>
      <c r="C11" s="11"/>
      <c r="E11" s="1"/>
      <c r="F11" s="1"/>
      <c r="G11" s="1"/>
    </row>
    <row r="12" spans="1:12" x14ac:dyDescent="0.2">
      <c r="B12" s="10"/>
      <c r="C12" s="11"/>
      <c r="E12" s="1"/>
      <c r="F12" s="1"/>
      <c r="G12" s="1"/>
    </row>
    <row r="13" spans="1:12" x14ac:dyDescent="0.2">
      <c r="B13" s="12" t="s">
        <v>571</v>
      </c>
      <c r="C13" s="11"/>
      <c r="E13" s="1"/>
      <c r="F13" s="1"/>
      <c r="G13" s="1"/>
    </row>
    <row r="14" spans="1:12" x14ac:dyDescent="0.2">
      <c r="B14" s="10" t="s">
        <v>297</v>
      </c>
      <c r="C14" s="11"/>
      <c r="E14" s="1"/>
      <c r="F14" s="1"/>
      <c r="G14" s="1"/>
    </row>
    <row r="15" spans="1:12" x14ac:dyDescent="0.2">
      <c r="B15" s="10"/>
      <c r="C15" s="11"/>
      <c r="E15" s="1"/>
      <c r="F15" s="1"/>
      <c r="G15" s="1"/>
      <c r="I15" s="61"/>
      <c r="J15" s="61"/>
      <c r="K15" s="256" t="s">
        <v>541</v>
      </c>
      <c r="L15" s="256"/>
    </row>
    <row r="16" spans="1:12" ht="30" customHeight="1" x14ac:dyDescent="0.2">
      <c r="A16" s="13" t="s">
        <v>5</v>
      </c>
      <c r="B16" s="14" t="s">
        <v>6</v>
      </c>
      <c r="C16" s="13" t="s">
        <v>7</v>
      </c>
      <c r="D16" s="13" t="s">
        <v>8</v>
      </c>
      <c r="E16" s="13" t="s">
        <v>9</v>
      </c>
      <c r="F16" s="13" t="s">
        <v>107</v>
      </c>
      <c r="G16" s="13" t="s">
        <v>11</v>
      </c>
      <c r="H16" s="13" t="s">
        <v>540</v>
      </c>
      <c r="I16" s="13" t="s">
        <v>108</v>
      </c>
      <c r="J16" s="13" t="s">
        <v>109</v>
      </c>
      <c r="K16" s="124" t="s">
        <v>542</v>
      </c>
      <c r="L16" s="125" t="s">
        <v>543</v>
      </c>
    </row>
    <row r="17" spans="1:12" ht="30" customHeight="1" x14ac:dyDescent="0.2">
      <c r="A17" s="15" t="s">
        <v>12</v>
      </c>
      <c r="B17" s="20" t="s">
        <v>298</v>
      </c>
      <c r="C17" s="15" t="s">
        <v>217</v>
      </c>
      <c r="D17" s="15" t="s">
        <v>112</v>
      </c>
      <c r="E17" s="79">
        <v>500</v>
      </c>
      <c r="F17" s="133"/>
      <c r="G17" s="80">
        <f t="shared" ref="G17:G59" si="0">E17*F17</f>
        <v>0</v>
      </c>
      <c r="H17" s="16"/>
      <c r="I17" s="15"/>
      <c r="J17" s="42"/>
      <c r="K17" s="42"/>
      <c r="L17" s="42"/>
    </row>
    <row r="18" spans="1:12" ht="38.25" x14ac:dyDescent="0.2">
      <c r="A18" s="15" t="s">
        <v>16</v>
      </c>
      <c r="B18" s="20" t="s">
        <v>299</v>
      </c>
      <c r="C18" s="15" t="s">
        <v>217</v>
      </c>
      <c r="D18" s="15" t="s">
        <v>112</v>
      </c>
      <c r="E18" s="79">
        <v>240</v>
      </c>
      <c r="F18" s="133"/>
      <c r="G18" s="80">
        <f t="shared" si="0"/>
        <v>0</v>
      </c>
      <c r="H18" s="16"/>
      <c r="I18" s="15"/>
      <c r="J18" s="42"/>
      <c r="K18" s="42"/>
      <c r="L18" s="42"/>
    </row>
    <row r="19" spans="1:12" ht="30" customHeight="1" x14ac:dyDescent="0.2">
      <c r="A19" s="15" t="s">
        <v>18</v>
      </c>
      <c r="B19" s="20" t="s">
        <v>300</v>
      </c>
      <c r="C19" s="15" t="s">
        <v>217</v>
      </c>
      <c r="D19" s="15" t="s">
        <v>112</v>
      </c>
      <c r="E19" s="79">
        <v>500</v>
      </c>
      <c r="F19" s="133"/>
      <c r="G19" s="80">
        <f t="shared" si="0"/>
        <v>0</v>
      </c>
      <c r="H19" s="16"/>
      <c r="I19" s="15"/>
      <c r="J19" s="42"/>
      <c r="K19" s="42"/>
      <c r="L19" s="42"/>
    </row>
    <row r="20" spans="1:12" ht="38.25" x14ac:dyDescent="0.2">
      <c r="A20" s="15" t="s">
        <v>20</v>
      </c>
      <c r="B20" s="20" t="s">
        <v>301</v>
      </c>
      <c r="C20" s="15" t="s">
        <v>217</v>
      </c>
      <c r="D20" s="15" t="s">
        <v>112</v>
      </c>
      <c r="E20" s="79">
        <v>200</v>
      </c>
      <c r="F20" s="133"/>
      <c r="G20" s="80">
        <f t="shared" si="0"/>
        <v>0</v>
      </c>
      <c r="H20" s="16"/>
      <c r="I20" s="15"/>
      <c r="J20" s="42"/>
      <c r="K20" s="42"/>
      <c r="L20" s="42"/>
    </row>
    <row r="21" spans="1:12" ht="38.25" x14ac:dyDescent="0.2">
      <c r="A21" s="15" t="s">
        <v>22</v>
      </c>
      <c r="B21" s="16" t="s">
        <v>302</v>
      </c>
      <c r="C21" s="15" t="s">
        <v>217</v>
      </c>
      <c r="D21" s="15" t="s">
        <v>112</v>
      </c>
      <c r="E21" s="79">
        <v>100</v>
      </c>
      <c r="F21" s="133"/>
      <c r="G21" s="80">
        <f t="shared" si="0"/>
        <v>0</v>
      </c>
      <c r="H21" s="16"/>
      <c r="I21" s="15"/>
      <c r="J21" s="42"/>
      <c r="K21" s="42"/>
      <c r="L21" s="42"/>
    </row>
    <row r="22" spans="1:12" ht="38.25" x14ac:dyDescent="0.2">
      <c r="A22" s="15" t="s">
        <v>24</v>
      </c>
      <c r="B22" s="16" t="s">
        <v>303</v>
      </c>
      <c r="C22" s="15" t="s">
        <v>217</v>
      </c>
      <c r="D22" s="15" t="s">
        <v>112</v>
      </c>
      <c r="E22" s="79">
        <v>150</v>
      </c>
      <c r="F22" s="133"/>
      <c r="G22" s="80">
        <f t="shared" si="0"/>
        <v>0</v>
      </c>
      <c r="H22" s="16"/>
      <c r="I22" s="15"/>
      <c r="J22" s="42"/>
      <c r="K22" s="42"/>
      <c r="L22" s="42"/>
    </row>
    <row r="23" spans="1:12" ht="38.25" x14ac:dyDescent="0.2">
      <c r="A23" s="15" t="s">
        <v>25</v>
      </c>
      <c r="B23" s="20" t="s">
        <v>304</v>
      </c>
      <c r="C23" s="15" t="s">
        <v>217</v>
      </c>
      <c r="D23" s="15" t="s">
        <v>112</v>
      </c>
      <c r="E23" s="79">
        <v>340</v>
      </c>
      <c r="F23" s="133"/>
      <c r="G23" s="80">
        <f t="shared" si="0"/>
        <v>0</v>
      </c>
      <c r="H23" s="16"/>
      <c r="I23" s="15"/>
      <c r="J23" s="42"/>
      <c r="K23" s="42"/>
      <c r="L23" s="42"/>
    </row>
    <row r="24" spans="1:12" ht="51" x14ac:dyDescent="0.2">
      <c r="A24" s="15" t="s">
        <v>27</v>
      </c>
      <c r="B24" s="20" t="s">
        <v>305</v>
      </c>
      <c r="C24" s="15" t="s">
        <v>217</v>
      </c>
      <c r="D24" s="15" t="s">
        <v>112</v>
      </c>
      <c r="E24" s="79">
        <v>150</v>
      </c>
      <c r="F24" s="133"/>
      <c r="G24" s="80">
        <f t="shared" si="0"/>
        <v>0</v>
      </c>
      <c r="H24" s="16"/>
      <c r="I24" s="15"/>
      <c r="J24" s="42"/>
      <c r="K24" s="42"/>
      <c r="L24" s="42"/>
    </row>
    <row r="25" spans="1:12" ht="30" customHeight="1" x14ac:dyDescent="0.2">
      <c r="A25" s="15" t="s">
        <v>29</v>
      </c>
      <c r="B25" s="20" t="s">
        <v>306</v>
      </c>
      <c r="C25" s="15" t="s">
        <v>217</v>
      </c>
      <c r="D25" s="15" t="s">
        <v>112</v>
      </c>
      <c r="E25" s="79">
        <v>100</v>
      </c>
      <c r="F25" s="133"/>
      <c r="G25" s="80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15" t="s">
        <v>31</v>
      </c>
      <c r="B26" s="20" t="s">
        <v>686</v>
      </c>
      <c r="C26" s="15" t="s">
        <v>217</v>
      </c>
      <c r="D26" s="15" t="s">
        <v>112</v>
      </c>
      <c r="E26" s="79">
        <v>50</v>
      </c>
      <c r="F26" s="133"/>
      <c r="G26" s="80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15" t="s">
        <v>33</v>
      </c>
      <c r="B27" s="20" t="s">
        <v>307</v>
      </c>
      <c r="C27" s="15" t="s">
        <v>217</v>
      </c>
      <c r="D27" s="15" t="s">
        <v>112</v>
      </c>
      <c r="E27" s="79">
        <v>100</v>
      </c>
      <c r="F27" s="133"/>
      <c r="G27" s="80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15" t="s">
        <v>34</v>
      </c>
      <c r="B28" s="20" t="s">
        <v>690</v>
      </c>
      <c r="C28" s="15" t="s">
        <v>323</v>
      </c>
      <c r="D28" s="15" t="s">
        <v>112</v>
      </c>
      <c r="E28" s="79">
        <v>160</v>
      </c>
      <c r="F28" s="133"/>
      <c r="G28" s="80">
        <f t="shared" si="0"/>
        <v>0</v>
      </c>
      <c r="H28" s="16"/>
      <c r="I28" s="15"/>
      <c r="J28" s="42"/>
      <c r="K28" s="88"/>
      <c r="L28" s="88"/>
    </row>
    <row r="29" spans="1:12" ht="30" customHeight="1" x14ac:dyDescent="0.2">
      <c r="A29" s="15" t="s">
        <v>36</v>
      </c>
      <c r="B29" s="20" t="s">
        <v>689</v>
      </c>
      <c r="C29" s="15" t="s">
        <v>217</v>
      </c>
      <c r="D29" s="15" t="s">
        <v>112</v>
      </c>
      <c r="E29" s="79">
        <v>370</v>
      </c>
      <c r="F29" s="133"/>
      <c r="G29" s="80">
        <f t="shared" si="0"/>
        <v>0</v>
      </c>
      <c r="H29" s="16"/>
      <c r="I29" s="15"/>
      <c r="J29" s="42"/>
      <c r="K29" s="88"/>
      <c r="L29" s="88"/>
    </row>
    <row r="30" spans="1:12" ht="30" customHeight="1" x14ac:dyDescent="0.2">
      <c r="A30" s="15" t="s">
        <v>38</v>
      </c>
      <c r="B30" s="20" t="s">
        <v>308</v>
      </c>
      <c r="C30" s="15" t="s">
        <v>217</v>
      </c>
      <c r="D30" s="15" t="s">
        <v>112</v>
      </c>
      <c r="E30" s="79">
        <v>370</v>
      </c>
      <c r="F30" s="133"/>
      <c r="G30" s="80">
        <f t="shared" si="0"/>
        <v>0</v>
      </c>
      <c r="H30" s="16"/>
      <c r="I30" s="15"/>
      <c r="J30" s="42"/>
      <c r="K30" s="88"/>
      <c r="L30" s="88"/>
    </row>
    <row r="31" spans="1:12" ht="30" customHeight="1" x14ac:dyDescent="0.2">
      <c r="A31" s="15" t="s">
        <v>40</v>
      </c>
      <c r="B31" s="20" t="s">
        <v>309</v>
      </c>
      <c r="C31" s="15" t="s">
        <v>217</v>
      </c>
      <c r="D31" s="15" t="s">
        <v>112</v>
      </c>
      <c r="E31" s="79">
        <v>100</v>
      </c>
      <c r="F31" s="133"/>
      <c r="G31" s="80">
        <f t="shared" si="0"/>
        <v>0</v>
      </c>
      <c r="H31" s="16"/>
      <c r="I31" s="15"/>
      <c r="J31" s="42"/>
      <c r="K31" s="88"/>
      <c r="L31" s="88"/>
    </row>
    <row r="32" spans="1:12" ht="30" customHeight="1" x14ac:dyDescent="0.2">
      <c r="A32" s="15" t="s">
        <v>42</v>
      </c>
      <c r="B32" s="20" t="s">
        <v>310</v>
      </c>
      <c r="C32" s="15" t="s">
        <v>311</v>
      </c>
      <c r="D32" s="15" t="s">
        <v>112</v>
      </c>
      <c r="E32" s="79">
        <v>200</v>
      </c>
      <c r="F32" s="133"/>
      <c r="G32" s="80">
        <f t="shared" si="0"/>
        <v>0</v>
      </c>
      <c r="H32" s="16"/>
      <c r="I32" s="15"/>
      <c r="J32" s="42"/>
      <c r="K32" s="42"/>
      <c r="L32" s="42"/>
    </row>
    <row r="33" spans="1:14" ht="30" customHeight="1" x14ac:dyDescent="0.2">
      <c r="A33" s="15" t="s">
        <v>44</v>
      </c>
      <c r="B33" s="20" t="s">
        <v>312</v>
      </c>
      <c r="C33" s="15" t="s">
        <v>311</v>
      </c>
      <c r="D33" s="15" t="s">
        <v>112</v>
      </c>
      <c r="E33" s="79">
        <v>200</v>
      </c>
      <c r="F33" s="133"/>
      <c r="G33" s="80">
        <f t="shared" si="0"/>
        <v>0</v>
      </c>
      <c r="H33" s="16"/>
      <c r="I33" s="15"/>
      <c r="J33" s="42"/>
      <c r="K33" s="42"/>
      <c r="L33" s="42"/>
    </row>
    <row r="34" spans="1:14" ht="30" customHeight="1" x14ac:dyDescent="0.2">
      <c r="A34" s="15" t="s">
        <v>46</v>
      </c>
      <c r="B34" s="20" t="s">
        <v>691</v>
      </c>
      <c r="C34" s="15" t="s">
        <v>217</v>
      </c>
      <c r="D34" s="15" t="s">
        <v>112</v>
      </c>
      <c r="E34" s="79">
        <v>90</v>
      </c>
      <c r="F34" s="133"/>
      <c r="G34" s="80">
        <f t="shared" si="0"/>
        <v>0</v>
      </c>
      <c r="H34" s="16"/>
      <c r="I34" s="15"/>
      <c r="J34" s="42"/>
      <c r="K34" s="88"/>
      <c r="L34" s="88"/>
    </row>
    <row r="35" spans="1:14" ht="30" customHeight="1" x14ac:dyDescent="0.2">
      <c r="A35" s="15" t="s">
        <v>48</v>
      </c>
      <c r="B35" s="20" t="s">
        <v>314</v>
      </c>
      <c r="C35" s="15" t="s">
        <v>315</v>
      </c>
      <c r="D35" s="15" t="s">
        <v>112</v>
      </c>
      <c r="E35" s="79">
        <v>90</v>
      </c>
      <c r="F35" s="133"/>
      <c r="G35" s="80">
        <f t="shared" si="0"/>
        <v>0</v>
      </c>
      <c r="H35" s="16"/>
      <c r="I35" s="15"/>
      <c r="J35" s="42"/>
      <c r="K35" s="42"/>
      <c r="L35" s="42"/>
    </row>
    <row r="36" spans="1:14" ht="30" customHeight="1" x14ac:dyDescent="0.2">
      <c r="A36" s="15" t="s">
        <v>49</v>
      </c>
      <c r="B36" s="20" t="s">
        <v>316</v>
      </c>
      <c r="C36" s="22" t="s">
        <v>315</v>
      </c>
      <c r="D36" s="15" t="s">
        <v>112</v>
      </c>
      <c r="E36" s="81">
        <v>60</v>
      </c>
      <c r="F36" s="133"/>
      <c r="G36" s="80">
        <f t="shared" si="0"/>
        <v>0</v>
      </c>
      <c r="H36" s="16"/>
      <c r="I36" s="15"/>
      <c r="J36" s="42"/>
      <c r="K36" s="88"/>
      <c r="L36" s="42"/>
    </row>
    <row r="37" spans="1:14" ht="30" customHeight="1" x14ac:dyDescent="0.2">
      <c r="A37" s="15" t="s">
        <v>51</v>
      </c>
      <c r="B37" s="20" t="s">
        <v>317</v>
      </c>
      <c r="C37" s="15" t="s">
        <v>217</v>
      </c>
      <c r="D37" s="15" t="s">
        <v>112</v>
      </c>
      <c r="E37" s="81">
        <v>140</v>
      </c>
      <c r="F37" s="133"/>
      <c r="G37" s="80">
        <f t="shared" si="0"/>
        <v>0</v>
      </c>
      <c r="H37" s="16"/>
      <c r="I37" s="15"/>
      <c r="J37" s="42"/>
      <c r="K37" s="88"/>
      <c r="L37" s="42"/>
    </row>
    <row r="38" spans="1:14" ht="30" customHeight="1" x14ac:dyDescent="0.2">
      <c r="A38" s="15" t="s">
        <v>53</v>
      </c>
      <c r="B38" s="20" t="s">
        <v>318</v>
      </c>
      <c r="C38" s="15" t="s">
        <v>217</v>
      </c>
      <c r="D38" s="15" t="s">
        <v>112</v>
      </c>
      <c r="E38" s="81">
        <v>140</v>
      </c>
      <c r="F38" s="133"/>
      <c r="G38" s="80">
        <f t="shared" si="0"/>
        <v>0</v>
      </c>
      <c r="H38" s="16"/>
      <c r="I38" s="15"/>
      <c r="J38" s="42"/>
      <c r="K38" s="88"/>
      <c r="L38" s="88"/>
      <c r="M38" s="45"/>
      <c r="N38" s="45"/>
    </row>
    <row r="39" spans="1:14" ht="30" customHeight="1" x14ac:dyDescent="0.2">
      <c r="A39" s="15" t="s">
        <v>55</v>
      </c>
      <c r="B39" s="20" t="s">
        <v>319</v>
      </c>
      <c r="C39" s="15" t="s">
        <v>217</v>
      </c>
      <c r="D39" s="15" t="s">
        <v>112</v>
      </c>
      <c r="E39" s="81">
        <v>80</v>
      </c>
      <c r="F39" s="133"/>
      <c r="G39" s="80">
        <f t="shared" si="0"/>
        <v>0</v>
      </c>
      <c r="H39" s="16"/>
      <c r="I39" s="15"/>
      <c r="J39" s="42"/>
      <c r="K39" s="88"/>
      <c r="L39" s="88"/>
      <c r="M39" s="45"/>
      <c r="N39" s="45"/>
    </row>
    <row r="40" spans="1:14" ht="30" customHeight="1" x14ac:dyDescent="0.2">
      <c r="A40" s="15" t="s">
        <v>57</v>
      </c>
      <c r="B40" s="20" t="s">
        <v>320</v>
      </c>
      <c r="C40" s="15" t="s">
        <v>217</v>
      </c>
      <c r="D40" s="15" t="s">
        <v>112</v>
      </c>
      <c r="E40" s="81">
        <v>80</v>
      </c>
      <c r="F40" s="133"/>
      <c r="G40" s="80">
        <f t="shared" si="0"/>
        <v>0</v>
      </c>
      <c r="H40" s="16"/>
      <c r="I40" s="15"/>
      <c r="J40" s="42"/>
      <c r="K40" s="88"/>
      <c r="L40" s="88"/>
      <c r="M40" s="45"/>
      <c r="N40" s="45"/>
    </row>
    <row r="41" spans="1:14" ht="30" customHeight="1" x14ac:dyDescent="0.2">
      <c r="A41" s="15" t="s">
        <v>59</v>
      </c>
      <c r="B41" s="20" t="s">
        <v>700</v>
      </c>
      <c r="C41" s="15" t="s">
        <v>217</v>
      </c>
      <c r="D41" s="15" t="s">
        <v>112</v>
      </c>
      <c r="E41" s="81">
        <v>400</v>
      </c>
      <c r="F41" s="133"/>
      <c r="G41" s="80">
        <f t="shared" si="0"/>
        <v>0</v>
      </c>
      <c r="H41" s="16"/>
      <c r="I41" s="15"/>
      <c r="J41" s="42"/>
      <c r="K41" s="42"/>
      <c r="L41" s="42"/>
    </row>
    <row r="42" spans="1:14" ht="30" customHeight="1" x14ac:dyDescent="0.2">
      <c r="A42" s="15" t="s">
        <v>61</v>
      </c>
      <c r="B42" s="20" t="s">
        <v>701</v>
      </c>
      <c r="C42" s="15" t="s">
        <v>217</v>
      </c>
      <c r="D42" s="15" t="s">
        <v>112</v>
      </c>
      <c r="E42" s="81">
        <v>90</v>
      </c>
      <c r="F42" s="83"/>
      <c r="G42" s="80">
        <f t="shared" si="0"/>
        <v>0</v>
      </c>
      <c r="H42" s="16"/>
      <c r="I42" s="15"/>
      <c r="J42" s="42"/>
      <c r="K42" s="42"/>
      <c r="L42" s="42"/>
    </row>
    <row r="43" spans="1:14" ht="30" customHeight="1" x14ac:dyDescent="0.2">
      <c r="A43" s="15" t="s">
        <v>63</v>
      </c>
      <c r="B43" s="20" t="s">
        <v>321</v>
      </c>
      <c r="C43" s="15" t="s">
        <v>217</v>
      </c>
      <c r="D43" s="15" t="s">
        <v>112</v>
      </c>
      <c r="E43" s="81">
        <v>60</v>
      </c>
      <c r="F43" s="83"/>
      <c r="G43" s="80">
        <f t="shared" si="0"/>
        <v>0</v>
      </c>
      <c r="H43" s="16"/>
      <c r="I43" s="15"/>
      <c r="J43" s="42"/>
      <c r="K43" s="42"/>
      <c r="L43" s="42"/>
    </row>
    <row r="44" spans="1:14" ht="30" customHeight="1" x14ac:dyDescent="0.2">
      <c r="A44" s="15" t="s">
        <v>64</v>
      </c>
      <c r="B44" s="20" t="s">
        <v>322</v>
      </c>
      <c r="C44" s="15" t="s">
        <v>323</v>
      </c>
      <c r="D44" s="15" t="s">
        <v>112</v>
      </c>
      <c r="E44" s="78">
        <v>320</v>
      </c>
      <c r="F44" s="83"/>
      <c r="G44" s="80">
        <f t="shared" si="0"/>
        <v>0</v>
      </c>
      <c r="H44" s="16"/>
      <c r="I44" s="15"/>
      <c r="J44" s="42"/>
      <c r="K44" s="42"/>
      <c r="L44" s="42"/>
    </row>
    <row r="45" spans="1:14" ht="30" customHeight="1" x14ac:dyDescent="0.2">
      <c r="A45" s="15" t="s">
        <v>66</v>
      </c>
      <c r="B45" s="20" t="s">
        <v>324</v>
      </c>
      <c r="C45" s="15" t="s">
        <v>217</v>
      </c>
      <c r="D45" s="15" t="s">
        <v>112</v>
      </c>
      <c r="E45" s="78">
        <v>180</v>
      </c>
      <c r="F45" s="83"/>
      <c r="G45" s="80">
        <f t="shared" si="0"/>
        <v>0</v>
      </c>
      <c r="H45" s="16"/>
      <c r="I45" s="15"/>
      <c r="J45" s="42"/>
      <c r="K45" s="42"/>
      <c r="L45" s="42"/>
    </row>
    <row r="46" spans="1:14" ht="30" customHeight="1" x14ac:dyDescent="0.2">
      <c r="A46" s="15" t="s">
        <v>68</v>
      </c>
      <c r="B46" s="20" t="s">
        <v>325</v>
      </c>
      <c r="C46" s="15" t="s">
        <v>217</v>
      </c>
      <c r="D46" s="15" t="s">
        <v>112</v>
      </c>
      <c r="E46" s="78">
        <v>180</v>
      </c>
      <c r="F46" s="83"/>
      <c r="G46" s="80">
        <f t="shared" si="0"/>
        <v>0</v>
      </c>
      <c r="H46" s="16"/>
      <c r="I46" s="15"/>
      <c r="J46" s="42"/>
      <c r="K46" s="42"/>
      <c r="L46" s="42"/>
    </row>
    <row r="47" spans="1:14" ht="30" customHeight="1" x14ac:dyDescent="0.2">
      <c r="A47" s="15" t="s">
        <v>70</v>
      </c>
      <c r="B47" s="20" t="s">
        <v>326</v>
      </c>
      <c r="C47" s="15" t="s">
        <v>217</v>
      </c>
      <c r="D47" s="15" t="s">
        <v>112</v>
      </c>
      <c r="E47" s="78">
        <v>180</v>
      </c>
      <c r="F47" s="83"/>
      <c r="G47" s="80">
        <f t="shared" si="0"/>
        <v>0</v>
      </c>
      <c r="H47" s="16"/>
      <c r="I47" s="15"/>
      <c r="J47" s="42"/>
      <c r="K47" s="42"/>
      <c r="L47" s="42"/>
    </row>
    <row r="48" spans="1:14" ht="30" customHeight="1" x14ac:dyDescent="0.2">
      <c r="A48" s="15" t="s">
        <v>72</v>
      </c>
      <c r="B48" s="20" t="s">
        <v>327</v>
      </c>
      <c r="C48" s="15" t="s">
        <v>217</v>
      </c>
      <c r="D48" s="15" t="s">
        <v>112</v>
      </c>
      <c r="E48" s="78">
        <v>180</v>
      </c>
      <c r="F48" s="83"/>
      <c r="G48" s="80">
        <f t="shared" si="0"/>
        <v>0</v>
      </c>
      <c r="H48" s="16"/>
      <c r="I48" s="15"/>
      <c r="J48" s="42"/>
      <c r="K48" s="42"/>
      <c r="L48" s="42"/>
    </row>
    <row r="49" spans="1:12" ht="30" customHeight="1" x14ac:dyDescent="0.2">
      <c r="A49" s="15" t="s">
        <v>74</v>
      </c>
      <c r="B49" s="20" t="s">
        <v>693</v>
      </c>
      <c r="C49" s="15" t="s">
        <v>217</v>
      </c>
      <c r="D49" s="22" t="s">
        <v>15</v>
      </c>
      <c r="E49" s="78">
        <v>90</v>
      </c>
      <c r="F49" s="32"/>
      <c r="G49" s="18">
        <f t="shared" si="0"/>
        <v>0</v>
      </c>
      <c r="H49" s="16"/>
      <c r="I49" s="15"/>
      <c r="J49" s="42"/>
      <c r="K49" s="42"/>
      <c r="L49" s="42"/>
    </row>
    <row r="50" spans="1:12" ht="30" customHeight="1" x14ac:dyDescent="0.2">
      <c r="A50" s="15" t="s">
        <v>76</v>
      </c>
      <c r="B50" s="20" t="s">
        <v>694</v>
      </c>
      <c r="C50" s="15" t="s">
        <v>217</v>
      </c>
      <c r="D50" s="22" t="s">
        <v>15</v>
      </c>
      <c r="E50" s="78">
        <v>90</v>
      </c>
      <c r="F50" s="32"/>
      <c r="G50" s="18">
        <f t="shared" si="0"/>
        <v>0</v>
      </c>
      <c r="H50" s="16"/>
      <c r="I50" s="15"/>
      <c r="J50" s="42"/>
      <c r="K50" s="42"/>
      <c r="L50" s="42"/>
    </row>
    <row r="51" spans="1:12" ht="30" customHeight="1" x14ac:dyDescent="0.2">
      <c r="A51" s="15" t="s">
        <v>78</v>
      </c>
      <c r="B51" s="20" t="s">
        <v>695</v>
      </c>
      <c r="C51" s="15" t="s">
        <v>217</v>
      </c>
      <c r="D51" s="22" t="s">
        <v>15</v>
      </c>
      <c r="E51" s="78">
        <v>180</v>
      </c>
      <c r="F51" s="32"/>
      <c r="G51" s="18">
        <f t="shared" si="0"/>
        <v>0</v>
      </c>
      <c r="H51" s="16"/>
      <c r="I51" s="42"/>
      <c r="J51" s="42"/>
      <c r="K51" s="42"/>
      <c r="L51" s="42"/>
    </row>
    <row r="52" spans="1:12" ht="30" customHeight="1" x14ac:dyDescent="0.2">
      <c r="A52" s="15" t="s">
        <v>80</v>
      </c>
      <c r="B52" s="20" t="s">
        <v>696</v>
      </c>
      <c r="C52" s="15" t="s">
        <v>323</v>
      </c>
      <c r="D52" s="22" t="s">
        <v>15</v>
      </c>
      <c r="E52" s="78">
        <v>240</v>
      </c>
      <c r="F52" s="32"/>
      <c r="G52" s="18">
        <f t="shared" si="0"/>
        <v>0</v>
      </c>
      <c r="H52" s="16"/>
      <c r="I52" s="42"/>
      <c r="J52" s="42"/>
      <c r="K52" s="42"/>
      <c r="L52" s="42"/>
    </row>
    <row r="53" spans="1:12" ht="30" customHeight="1" x14ac:dyDescent="0.2">
      <c r="A53" s="15" t="s">
        <v>82</v>
      </c>
      <c r="B53" s="20" t="s">
        <v>697</v>
      </c>
      <c r="C53" s="15" t="s">
        <v>217</v>
      </c>
      <c r="D53" s="22" t="s">
        <v>15</v>
      </c>
      <c r="E53" s="78">
        <v>200</v>
      </c>
      <c r="F53" s="32"/>
      <c r="G53" s="18">
        <f t="shared" si="0"/>
        <v>0</v>
      </c>
      <c r="H53" s="16"/>
      <c r="I53" s="42"/>
      <c r="J53" s="42"/>
      <c r="K53" s="42"/>
      <c r="L53" s="42"/>
    </row>
    <row r="54" spans="1:12" ht="30" customHeight="1" x14ac:dyDescent="0.2">
      <c r="A54" s="15" t="s">
        <v>84</v>
      </c>
      <c r="B54" s="20" t="s">
        <v>698</v>
      </c>
      <c r="C54" s="15" t="s">
        <v>323</v>
      </c>
      <c r="D54" s="22" t="s">
        <v>15</v>
      </c>
      <c r="E54" s="78">
        <v>50</v>
      </c>
      <c r="F54" s="32"/>
      <c r="G54" s="18">
        <f t="shared" si="0"/>
        <v>0</v>
      </c>
      <c r="H54" s="16"/>
      <c r="I54" s="42"/>
      <c r="J54" s="42"/>
      <c r="K54" s="42"/>
      <c r="L54" s="42"/>
    </row>
    <row r="55" spans="1:12" s="189" customFormat="1" ht="30" customHeight="1" x14ac:dyDescent="0.2">
      <c r="A55" s="191" t="s">
        <v>86</v>
      </c>
      <c r="B55" s="185" t="s">
        <v>687</v>
      </c>
      <c r="C55" s="191" t="s">
        <v>323</v>
      </c>
      <c r="D55" s="187" t="s">
        <v>112</v>
      </c>
      <c r="E55" s="78">
        <v>15</v>
      </c>
      <c r="F55" s="32"/>
      <c r="G55" s="192">
        <f t="shared" si="0"/>
        <v>0</v>
      </c>
      <c r="H55" s="184"/>
      <c r="I55" s="197"/>
      <c r="J55" s="197"/>
      <c r="K55" s="197"/>
      <c r="L55" s="197"/>
    </row>
    <row r="56" spans="1:12" s="189" customFormat="1" ht="30" customHeight="1" x14ac:dyDescent="0.2">
      <c r="A56" s="191" t="s">
        <v>88</v>
      </c>
      <c r="B56" s="185" t="s">
        <v>688</v>
      </c>
      <c r="C56" s="191" t="s">
        <v>323</v>
      </c>
      <c r="D56" s="187" t="s">
        <v>112</v>
      </c>
      <c r="E56" s="78">
        <v>15</v>
      </c>
      <c r="F56" s="32"/>
      <c r="G56" s="192">
        <f t="shared" si="0"/>
        <v>0</v>
      </c>
      <c r="H56" s="184"/>
      <c r="I56" s="197"/>
      <c r="J56" s="197"/>
      <c r="K56" s="197"/>
      <c r="L56" s="197"/>
    </row>
    <row r="57" spans="1:12" s="189" customFormat="1" ht="30" customHeight="1" x14ac:dyDescent="0.2">
      <c r="A57" s="191" t="s">
        <v>90</v>
      </c>
      <c r="B57" s="185" t="s">
        <v>699</v>
      </c>
      <c r="C57" s="191" t="s">
        <v>323</v>
      </c>
      <c r="D57" s="187" t="s">
        <v>112</v>
      </c>
      <c r="E57" s="78">
        <v>180</v>
      </c>
      <c r="F57" s="32"/>
      <c r="G57" s="192">
        <f t="shared" si="0"/>
        <v>0</v>
      </c>
      <c r="H57" s="184"/>
      <c r="I57" s="197"/>
      <c r="J57" s="197"/>
      <c r="K57" s="197"/>
      <c r="L57" s="197"/>
    </row>
    <row r="58" spans="1:12" s="189" customFormat="1" ht="30" customHeight="1" x14ac:dyDescent="0.2">
      <c r="A58" s="191" t="s">
        <v>92</v>
      </c>
      <c r="B58" s="185" t="s">
        <v>692</v>
      </c>
      <c r="C58" s="191" t="s">
        <v>323</v>
      </c>
      <c r="D58" s="187" t="s">
        <v>112</v>
      </c>
      <c r="E58" s="78">
        <v>90</v>
      </c>
      <c r="F58" s="32"/>
      <c r="G58" s="192">
        <f t="shared" si="0"/>
        <v>0</v>
      </c>
      <c r="H58" s="184"/>
      <c r="I58" s="197"/>
      <c r="J58" s="197"/>
      <c r="K58" s="197"/>
      <c r="L58" s="197"/>
    </row>
    <row r="59" spans="1:12" x14ac:dyDescent="0.2">
      <c r="A59" s="183" t="s">
        <v>94</v>
      </c>
      <c r="B59" s="197" t="s">
        <v>702</v>
      </c>
      <c r="C59" s="207" t="s">
        <v>323</v>
      </c>
      <c r="D59" s="207" t="s">
        <v>112</v>
      </c>
      <c r="E59" s="207">
        <v>180</v>
      </c>
      <c r="F59" s="197"/>
      <c r="G59" s="192">
        <f t="shared" si="0"/>
        <v>0</v>
      </c>
      <c r="H59" s="197"/>
      <c r="I59" s="197"/>
      <c r="J59" s="197"/>
      <c r="K59" s="197"/>
      <c r="L59" s="197"/>
    </row>
    <row r="60" spans="1:12" x14ac:dyDescent="0.2">
      <c r="G60" s="82"/>
    </row>
    <row r="61" spans="1:12" x14ac:dyDescent="0.2">
      <c r="C61" s="255" t="s">
        <v>101</v>
      </c>
      <c r="D61" s="255"/>
      <c r="E61" s="255"/>
      <c r="F61" s="255"/>
      <c r="G61" s="28">
        <f>SUM(G17:G57)</f>
        <v>0</v>
      </c>
    </row>
    <row r="62" spans="1:12" x14ac:dyDescent="0.2">
      <c r="C62" s="255" t="s">
        <v>102</v>
      </c>
      <c r="D62" s="255"/>
      <c r="E62" s="255"/>
      <c r="F62" s="255"/>
      <c r="G62" s="28"/>
    </row>
    <row r="63" spans="1:12" x14ac:dyDescent="0.2">
      <c r="C63" s="255" t="s">
        <v>103</v>
      </c>
      <c r="D63" s="255"/>
      <c r="E63" s="255"/>
      <c r="F63" s="255"/>
      <c r="G63" s="28">
        <f>G61+G62</f>
        <v>0</v>
      </c>
    </row>
    <row r="64" spans="1:12" x14ac:dyDescent="0.2">
      <c r="G64" s="82"/>
    </row>
    <row r="65" spans="2:7" x14ac:dyDescent="0.2">
      <c r="G65" s="82"/>
    </row>
    <row r="66" spans="2:7" x14ac:dyDescent="0.2">
      <c r="B66" s="5" t="s">
        <v>544</v>
      </c>
      <c r="G66" s="82"/>
    </row>
    <row r="67" spans="2:7" x14ac:dyDescent="0.2">
      <c r="G67" s="82"/>
    </row>
    <row r="68" spans="2:7" x14ac:dyDescent="0.2">
      <c r="B68" s="5" t="s">
        <v>104</v>
      </c>
      <c r="G68" s="5" t="s">
        <v>105</v>
      </c>
    </row>
    <row r="73" spans="2:7" x14ac:dyDescent="0.2">
      <c r="B73" s="5" t="s">
        <v>545</v>
      </c>
    </row>
  </sheetData>
  <mergeCells count="4">
    <mergeCell ref="K15:L15"/>
    <mergeCell ref="C61:F61"/>
    <mergeCell ref="C62:F62"/>
    <mergeCell ref="C63:F6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3"/>
  <sheetViews>
    <sheetView topLeftCell="A37" workbookViewId="0">
      <selection activeCell="D55" sqref="D55"/>
    </sheetView>
  </sheetViews>
  <sheetFormatPr defaultColWidth="8.85546875" defaultRowHeight="12.75" x14ac:dyDescent="0.2"/>
  <cols>
    <col min="1" max="1" width="9.140625" style="33" customWidth="1"/>
    <col min="2" max="2" width="26.28515625" style="5" customWidth="1"/>
    <col min="3" max="3" width="13.42578125" style="1" customWidth="1"/>
    <col min="4" max="4" width="8" style="1" customWidth="1"/>
    <col min="5" max="5" width="11.85546875" style="5" customWidth="1"/>
    <col min="6" max="6" width="16.28515625" style="5" customWidth="1"/>
    <col min="7" max="7" width="20.7109375" style="5" customWidth="1"/>
    <col min="8" max="8" width="15.42578125" style="5" customWidth="1"/>
    <col min="9" max="9" width="15" style="5" customWidth="1"/>
    <col min="10" max="10" width="20.7109375" style="5" customWidth="1"/>
    <col min="11" max="11" width="8.85546875" style="5"/>
    <col min="12" max="12" width="10.5703125" style="5" customWidth="1"/>
    <col min="13" max="16384" width="8.85546875" style="5"/>
  </cols>
  <sheetData>
    <row r="1" spans="2:7" ht="15.75" x14ac:dyDescent="0.25">
      <c r="B1" s="2" t="s">
        <v>0</v>
      </c>
      <c r="C1" s="3"/>
      <c r="D1" s="4"/>
      <c r="E1" s="4"/>
      <c r="F1" s="4"/>
      <c r="G1" s="1"/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571</v>
      </c>
      <c r="C15" s="11"/>
      <c r="E15" s="1"/>
      <c r="F15" s="1"/>
      <c r="G15" s="1"/>
    </row>
    <row r="16" spans="2:7" x14ac:dyDescent="0.2">
      <c r="B16" s="10" t="s">
        <v>577</v>
      </c>
      <c r="C16" s="11"/>
      <c r="E16" s="1"/>
      <c r="F16" s="1"/>
      <c r="G16" s="1"/>
    </row>
    <row r="17" spans="1:12" x14ac:dyDescent="0.2">
      <c r="B17" s="10"/>
      <c r="C17" s="11"/>
      <c r="E17" s="1"/>
      <c r="F17" s="1"/>
      <c r="G17" s="1"/>
      <c r="K17" s="256" t="s">
        <v>541</v>
      </c>
      <c r="L17" s="256"/>
    </row>
    <row r="18" spans="1:12" ht="30" customHeight="1" x14ac:dyDescent="0.2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ht="63.75" x14ac:dyDescent="0.2">
      <c r="A19" s="41" t="s">
        <v>12</v>
      </c>
      <c r="B19" s="57" t="s">
        <v>328</v>
      </c>
      <c r="C19" s="41" t="s">
        <v>217</v>
      </c>
      <c r="D19" s="41" t="s">
        <v>112</v>
      </c>
      <c r="E19" s="77">
        <v>290</v>
      </c>
      <c r="F19" s="134"/>
      <c r="G19" s="18">
        <f t="shared" ref="G19:G34" si="0">E19*F19</f>
        <v>0</v>
      </c>
      <c r="H19" s="19"/>
      <c r="I19" s="41"/>
      <c r="J19" s="42"/>
      <c r="K19" s="42"/>
      <c r="L19" s="42"/>
    </row>
    <row r="20" spans="1:12" ht="63.75" x14ac:dyDescent="0.2">
      <c r="A20" s="41" t="s">
        <v>16</v>
      </c>
      <c r="B20" s="57" t="s">
        <v>329</v>
      </c>
      <c r="C20" s="41" t="s">
        <v>217</v>
      </c>
      <c r="D20" s="41" t="s">
        <v>112</v>
      </c>
      <c r="E20" s="77">
        <v>200</v>
      </c>
      <c r="F20" s="134"/>
      <c r="G20" s="18">
        <f t="shared" si="0"/>
        <v>0</v>
      </c>
      <c r="H20" s="19"/>
      <c r="I20" s="41"/>
      <c r="J20" s="42"/>
      <c r="K20" s="42"/>
      <c r="L20" s="42"/>
    </row>
    <row r="21" spans="1:12" ht="63.75" x14ac:dyDescent="0.2">
      <c r="A21" s="41" t="s">
        <v>18</v>
      </c>
      <c r="B21" s="57" t="s">
        <v>330</v>
      </c>
      <c r="C21" s="41" t="s">
        <v>217</v>
      </c>
      <c r="D21" s="41" t="s">
        <v>112</v>
      </c>
      <c r="E21" s="77">
        <v>1000</v>
      </c>
      <c r="F21" s="134"/>
      <c r="G21" s="18">
        <f t="shared" si="0"/>
        <v>0</v>
      </c>
      <c r="H21" s="19"/>
      <c r="I21" s="41"/>
      <c r="J21" s="42"/>
      <c r="K21" s="42"/>
      <c r="L21" s="42"/>
    </row>
    <row r="22" spans="1:12" ht="63.75" x14ac:dyDescent="0.2">
      <c r="A22" s="41" t="s">
        <v>20</v>
      </c>
      <c r="B22" s="57" t="s">
        <v>331</v>
      </c>
      <c r="C22" s="41" t="s">
        <v>217</v>
      </c>
      <c r="D22" s="41" t="s">
        <v>112</v>
      </c>
      <c r="E22" s="77">
        <v>1000</v>
      </c>
      <c r="F22" s="134"/>
      <c r="G22" s="18">
        <f t="shared" si="0"/>
        <v>0</v>
      </c>
      <c r="H22" s="19"/>
      <c r="I22" s="41"/>
      <c r="J22" s="42"/>
      <c r="K22" s="42"/>
      <c r="L22" s="42"/>
    </row>
    <row r="23" spans="1:12" ht="76.5" x14ac:dyDescent="0.2">
      <c r="A23" s="41" t="s">
        <v>22</v>
      </c>
      <c r="B23" s="57" t="s">
        <v>332</v>
      </c>
      <c r="C23" s="41" t="s">
        <v>217</v>
      </c>
      <c r="D23" s="41" t="s">
        <v>112</v>
      </c>
      <c r="E23" s="77">
        <v>1000</v>
      </c>
      <c r="F23" s="134"/>
      <c r="G23" s="18">
        <f t="shared" si="0"/>
        <v>0</v>
      </c>
      <c r="H23" s="19"/>
      <c r="I23" s="41"/>
      <c r="J23" s="42"/>
      <c r="K23" s="42"/>
      <c r="L23" s="42"/>
    </row>
    <row r="24" spans="1:12" ht="51" x14ac:dyDescent="0.2">
      <c r="A24" s="41" t="s">
        <v>24</v>
      </c>
      <c r="B24" s="57" t="s">
        <v>333</v>
      </c>
      <c r="C24" s="41" t="s">
        <v>334</v>
      </c>
      <c r="D24" s="41" t="s">
        <v>112</v>
      </c>
      <c r="E24" s="77">
        <v>500</v>
      </c>
      <c r="F24" s="134"/>
      <c r="G24" s="18">
        <f t="shared" si="0"/>
        <v>0</v>
      </c>
      <c r="H24" s="19"/>
      <c r="I24" s="41"/>
      <c r="J24" s="42"/>
      <c r="K24" s="42"/>
      <c r="L24" s="42"/>
    </row>
    <row r="25" spans="1:12" ht="51" x14ac:dyDescent="0.2">
      <c r="A25" s="41" t="s">
        <v>25</v>
      </c>
      <c r="B25" s="57" t="s">
        <v>335</v>
      </c>
      <c r="C25" s="41" t="s">
        <v>217</v>
      </c>
      <c r="D25" s="41" t="s">
        <v>112</v>
      </c>
      <c r="E25" s="77">
        <v>500</v>
      </c>
      <c r="F25" s="134"/>
      <c r="G25" s="18">
        <f t="shared" si="0"/>
        <v>0</v>
      </c>
      <c r="H25" s="19"/>
      <c r="I25" s="41"/>
      <c r="J25" s="42"/>
      <c r="K25" s="42"/>
      <c r="L25" s="42"/>
    </row>
    <row r="26" spans="1:12" ht="51" x14ac:dyDescent="0.2">
      <c r="A26" s="41" t="s">
        <v>27</v>
      </c>
      <c r="B26" s="57" t="s">
        <v>336</v>
      </c>
      <c r="C26" s="41" t="s">
        <v>217</v>
      </c>
      <c r="D26" s="41" t="s">
        <v>112</v>
      </c>
      <c r="E26" s="77">
        <v>500</v>
      </c>
      <c r="F26" s="134"/>
      <c r="G26" s="18">
        <f t="shared" si="0"/>
        <v>0</v>
      </c>
      <c r="H26" s="19"/>
      <c r="I26" s="41"/>
      <c r="J26" s="42"/>
      <c r="K26" s="42"/>
      <c r="L26" s="42"/>
    </row>
    <row r="27" spans="1:12" ht="102" x14ac:dyDescent="0.2">
      <c r="A27" s="41" t="s">
        <v>29</v>
      </c>
      <c r="B27" s="57" t="s">
        <v>337</v>
      </c>
      <c r="C27" s="41" t="s">
        <v>217</v>
      </c>
      <c r="D27" s="41" t="s">
        <v>112</v>
      </c>
      <c r="E27" s="77">
        <v>3000</v>
      </c>
      <c r="F27" s="134"/>
      <c r="G27" s="18">
        <f t="shared" si="0"/>
        <v>0</v>
      </c>
      <c r="H27" s="19"/>
      <c r="I27" s="41"/>
      <c r="J27" s="42"/>
      <c r="K27" s="42"/>
      <c r="L27" s="42"/>
    </row>
    <row r="28" spans="1:12" ht="25.5" x14ac:dyDescent="0.2">
      <c r="A28" s="41" t="s">
        <v>31</v>
      </c>
      <c r="B28" s="57" t="s">
        <v>338</v>
      </c>
      <c r="C28" s="41" t="s">
        <v>334</v>
      </c>
      <c r="D28" s="41" t="s">
        <v>112</v>
      </c>
      <c r="E28" s="77">
        <v>3000</v>
      </c>
      <c r="F28" s="134"/>
      <c r="G28" s="18">
        <f t="shared" si="0"/>
        <v>0</v>
      </c>
      <c r="H28" s="19"/>
      <c r="I28" s="41"/>
      <c r="J28" s="42"/>
      <c r="K28" s="42"/>
      <c r="L28" s="42"/>
    </row>
    <row r="29" spans="1:12" ht="38.25" x14ac:dyDescent="0.2">
      <c r="A29" s="41" t="s">
        <v>33</v>
      </c>
      <c r="B29" s="57" t="s">
        <v>339</v>
      </c>
      <c r="C29" s="41" t="s">
        <v>334</v>
      </c>
      <c r="D29" s="41" t="s">
        <v>112</v>
      </c>
      <c r="E29" s="77">
        <v>500</v>
      </c>
      <c r="F29" s="134"/>
      <c r="G29" s="18">
        <f t="shared" si="0"/>
        <v>0</v>
      </c>
      <c r="H29" s="19"/>
      <c r="I29" s="41"/>
      <c r="J29" s="42"/>
      <c r="K29" s="42"/>
      <c r="L29" s="42"/>
    </row>
    <row r="30" spans="1:12" ht="25.5" x14ac:dyDescent="0.2">
      <c r="A30" s="41" t="s">
        <v>34</v>
      </c>
      <c r="B30" s="57" t="s">
        <v>340</v>
      </c>
      <c r="C30" s="41" t="s">
        <v>217</v>
      </c>
      <c r="D30" s="41" t="s">
        <v>112</v>
      </c>
      <c r="E30" s="77">
        <v>2000</v>
      </c>
      <c r="F30" s="134"/>
      <c r="G30" s="18">
        <f t="shared" si="0"/>
        <v>0</v>
      </c>
      <c r="H30" s="19"/>
      <c r="I30" s="41"/>
      <c r="J30" s="42"/>
      <c r="K30" s="42"/>
      <c r="L30" s="42"/>
    </row>
    <row r="31" spans="1:12" ht="30" customHeight="1" x14ac:dyDescent="0.2">
      <c r="A31" s="41" t="s">
        <v>36</v>
      </c>
      <c r="B31" s="57" t="s">
        <v>341</v>
      </c>
      <c r="C31" s="58" t="s">
        <v>217</v>
      </c>
      <c r="D31" s="58" t="s">
        <v>112</v>
      </c>
      <c r="E31" s="78">
        <v>500</v>
      </c>
      <c r="F31" s="134"/>
      <c r="G31" s="18">
        <f t="shared" si="0"/>
        <v>0</v>
      </c>
      <c r="H31" s="19"/>
      <c r="I31" s="41"/>
      <c r="J31" s="42"/>
      <c r="K31" s="42"/>
      <c r="L31" s="42"/>
    </row>
    <row r="32" spans="1:12" ht="30" customHeight="1" x14ac:dyDescent="0.2">
      <c r="A32" s="41" t="s">
        <v>38</v>
      </c>
      <c r="B32" s="57" t="s">
        <v>342</v>
      </c>
      <c r="C32" s="58" t="s">
        <v>323</v>
      </c>
      <c r="D32" s="58" t="s">
        <v>112</v>
      </c>
      <c r="E32" s="78">
        <v>3000</v>
      </c>
      <c r="F32" s="134"/>
      <c r="G32" s="18">
        <f t="shared" si="0"/>
        <v>0</v>
      </c>
      <c r="H32" s="19"/>
      <c r="I32" s="41"/>
      <c r="J32" s="42"/>
      <c r="K32" s="42"/>
      <c r="L32" s="42"/>
    </row>
    <row r="33" spans="1:12" x14ac:dyDescent="0.2">
      <c r="A33" s="191" t="s">
        <v>40</v>
      </c>
      <c r="B33" s="185" t="s">
        <v>703</v>
      </c>
      <c r="C33" s="191" t="s">
        <v>323</v>
      </c>
      <c r="D33" s="183" t="s">
        <v>112</v>
      </c>
      <c r="E33" s="77">
        <v>3000</v>
      </c>
      <c r="F33" s="192"/>
      <c r="G33" s="192">
        <f t="shared" si="0"/>
        <v>0</v>
      </c>
      <c r="H33" s="19"/>
      <c r="I33" s="183"/>
      <c r="J33" s="197"/>
      <c r="K33" s="197"/>
      <c r="L33" s="197"/>
    </row>
    <row r="34" spans="1:12" x14ac:dyDescent="0.2">
      <c r="A34" s="191" t="s">
        <v>42</v>
      </c>
      <c r="B34" s="185" t="s">
        <v>704</v>
      </c>
      <c r="C34" s="191" t="s">
        <v>323</v>
      </c>
      <c r="D34" s="183" t="s">
        <v>112</v>
      </c>
      <c r="E34" s="77">
        <v>600</v>
      </c>
      <c r="F34" s="192"/>
      <c r="G34" s="192">
        <f t="shared" si="0"/>
        <v>0</v>
      </c>
      <c r="H34" s="19"/>
      <c r="I34" s="183"/>
      <c r="J34" s="197"/>
      <c r="K34" s="197"/>
      <c r="L34" s="197"/>
    </row>
    <row r="36" spans="1:12" s="189" customFormat="1" x14ac:dyDescent="0.2">
      <c r="A36" s="182"/>
      <c r="C36" s="1"/>
      <c r="D36" s="1"/>
    </row>
    <row r="37" spans="1:12" s="189" customFormat="1" x14ac:dyDescent="0.2">
      <c r="A37" s="182"/>
      <c r="C37" s="1"/>
      <c r="D37" s="1"/>
    </row>
    <row r="38" spans="1:12" x14ac:dyDescent="0.2">
      <c r="C38" s="255" t="s">
        <v>101</v>
      </c>
      <c r="D38" s="255"/>
      <c r="E38" s="255"/>
      <c r="F38" s="255"/>
      <c r="G38" s="28">
        <f>SUM(G19:G34)</f>
        <v>0</v>
      </c>
    </row>
    <row r="39" spans="1:12" x14ac:dyDescent="0.2">
      <c r="C39" s="255" t="s">
        <v>102</v>
      </c>
      <c r="D39" s="255"/>
      <c r="E39" s="255"/>
      <c r="F39" s="255"/>
      <c r="G39" s="28"/>
    </row>
    <row r="40" spans="1:12" x14ac:dyDescent="0.2">
      <c r="C40" s="255" t="s">
        <v>103</v>
      </c>
      <c r="D40" s="255"/>
      <c r="E40" s="255"/>
      <c r="F40" s="255"/>
      <c r="G40" s="28">
        <f>G38+G39</f>
        <v>0</v>
      </c>
    </row>
    <row r="41" spans="1:12" x14ac:dyDescent="0.2">
      <c r="C41" s="27"/>
      <c r="D41" s="29"/>
      <c r="E41" s="29"/>
      <c r="F41" s="29"/>
      <c r="G41" s="30"/>
    </row>
    <row r="42" spans="1:12" x14ac:dyDescent="0.2">
      <c r="C42" s="27"/>
      <c r="D42" s="29"/>
      <c r="E42" s="29"/>
      <c r="F42" s="29"/>
      <c r="G42" s="30"/>
    </row>
    <row r="43" spans="1:12" x14ac:dyDescent="0.2">
      <c r="C43" s="27"/>
      <c r="D43" s="29"/>
      <c r="E43" s="29"/>
      <c r="F43" s="29"/>
      <c r="G43" s="30"/>
    </row>
    <row r="44" spans="1:12" x14ac:dyDescent="0.2">
      <c r="C44" s="27"/>
      <c r="D44" s="29"/>
      <c r="E44" s="29"/>
      <c r="F44" s="29"/>
      <c r="G44" s="30"/>
    </row>
    <row r="45" spans="1:12" x14ac:dyDescent="0.2">
      <c r="B45" s="5" t="s">
        <v>544</v>
      </c>
      <c r="C45" s="27"/>
      <c r="D45" s="29"/>
      <c r="E45" s="29"/>
      <c r="F45" s="29"/>
      <c r="G45" s="30"/>
    </row>
    <row r="46" spans="1:12" x14ac:dyDescent="0.2">
      <c r="B46" s="31"/>
    </row>
    <row r="47" spans="1:12" x14ac:dyDescent="0.2">
      <c r="B47" s="5" t="s">
        <v>104</v>
      </c>
      <c r="G47" s="5" t="s">
        <v>105</v>
      </c>
    </row>
    <row r="50" spans="1:9" x14ac:dyDescent="0.2">
      <c r="A50" s="260" t="s">
        <v>530</v>
      </c>
      <c r="B50" s="260"/>
      <c r="C50" s="260"/>
      <c r="D50" s="260"/>
      <c r="E50" s="260"/>
      <c r="F50" s="260"/>
      <c r="G50" s="260"/>
      <c r="H50" s="260"/>
      <c r="I50" s="260"/>
    </row>
    <row r="51" spans="1:9" x14ac:dyDescent="0.2">
      <c r="A51" s="260" t="s">
        <v>550</v>
      </c>
      <c r="B51" s="260"/>
      <c r="C51" s="260"/>
      <c r="D51" s="260"/>
      <c r="E51" s="260"/>
      <c r="F51" s="260"/>
      <c r="G51" s="260"/>
      <c r="H51" s="260"/>
      <c r="I51" s="260"/>
    </row>
    <row r="52" spans="1:9" ht="15" x14ac:dyDescent="0.25">
      <c r="A52" s="189" t="s">
        <v>551</v>
      </c>
      <c r="B52" s="196"/>
      <c r="C52" s="196"/>
      <c r="D52" s="196"/>
      <c r="E52" s="196"/>
      <c r="F52" s="196"/>
      <c r="G52" s="196"/>
      <c r="H52" s="196"/>
      <c r="I52" s="196"/>
    </row>
    <row r="53" spans="1:9" ht="15" x14ac:dyDescent="0.25">
      <c r="A53" s="196"/>
      <c r="B53" s="196"/>
      <c r="C53" s="196"/>
      <c r="D53" s="196"/>
      <c r="E53" s="196"/>
      <c r="F53" s="196"/>
      <c r="G53" s="196"/>
      <c r="H53" s="196"/>
      <c r="I53" s="196"/>
    </row>
  </sheetData>
  <mergeCells count="6">
    <mergeCell ref="A51:I51"/>
    <mergeCell ref="C38:F38"/>
    <mergeCell ref="C39:F39"/>
    <mergeCell ref="C40:F40"/>
    <mergeCell ref="K17:L17"/>
    <mergeCell ref="A50:I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22"/>
  <sheetViews>
    <sheetView topLeftCell="A100" workbookViewId="0">
      <selection activeCell="E37" sqref="E37"/>
    </sheetView>
  </sheetViews>
  <sheetFormatPr defaultColWidth="8.85546875" defaultRowHeight="12.75" x14ac:dyDescent="0.2"/>
  <cols>
    <col min="1" max="1" width="6" style="1" customWidth="1"/>
    <col min="2" max="2" width="29" style="5" customWidth="1"/>
    <col min="3" max="3" width="14.140625" style="5" customWidth="1"/>
    <col min="4" max="4" width="10.7109375" style="5" customWidth="1"/>
    <col min="5" max="5" width="12.85546875" style="5" customWidth="1"/>
    <col min="6" max="7" width="20.7109375" style="5" customWidth="1"/>
    <col min="8" max="8" width="15.28515625" style="5" customWidth="1"/>
    <col min="9" max="9" width="15" style="5" customWidth="1"/>
    <col min="10" max="10" width="20.7109375" style="5" customWidth="1"/>
    <col min="11" max="11" width="8.85546875" style="5"/>
    <col min="12" max="12" width="10.28515625" style="5" customWidth="1"/>
    <col min="13" max="16384" width="8.85546875" style="5"/>
  </cols>
  <sheetData>
    <row r="1" spans="1:12" ht="15.75" x14ac:dyDescent="0.25">
      <c r="A1" s="182"/>
      <c r="B1" s="2" t="s">
        <v>0</v>
      </c>
      <c r="C1" s="3"/>
      <c r="D1" s="4"/>
      <c r="E1" s="4"/>
      <c r="F1" s="4"/>
      <c r="G1" s="1"/>
    </row>
    <row r="2" spans="1:12" ht="15" x14ac:dyDescent="0.2">
      <c r="A2" s="182"/>
      <c r="B2" s="6"/>
      <c r="C2" s="7"/>
      <c r="D2" s="4"/>
      <c r="E2" s="4"/>
      <c r="F2" s="4"/>
      <c r="G2" s="1"/>
    </row>
    <row r="3" spans="1:12" ht="15" x14ac:dyDescent="0.2">
      <c r="A3" s="182"/>
      <c r="B3" s="6" t="s">
        <v>1</v>
      </c>
      <c r="C3" s="7"/>
      <c r="D3" s="4"/>
      <c r="E3" s="4"/>
      <c r="F3" s="4"/>
      <c r="G3" s="1"/>
    </row>
    <row r="4" spans="1:12" ht="15" x14ac:dyDescent="0.2">
      <c r="A4" s="182"/>
      <c r="B4" s="6"/>
      <c r="C4" s="7"/>
      <c r="D4" s="4"/>
      <c r="E4" s="4"/>
      <c r="F4" s="4"/>
      <c r="G4" s="1"/>
    </row>
    <row r="5" spans="1:12" ht="15" x14ac:dyDescent="0.2">
      <c r="A5" s="182"/>
      <c r="B5" s="6" t="s">
        <v>1</v>
      </c>
      <c r="C5" s="7"/>
      <c r="D5" s="4"/>
      <c r="E5" s="4"/>
      <c r="F5" s="4"/>
      <c r="G5" s="1"/>
    </row>
    <row r="6" spans="1:12" ht="15" x14ac:dyDescent="0.2">
      <c r="A6" s="182"/>
      <c r="B6" s="6"/>
      <c r="C6" s="7"/>
      <c r="D6" s="4"/>
      <c r="E6" s="4"/>
      <c r="F6" s="4"/>
      <c r="G6" s="1"/>
    </row>
    <row r="7" spans="1:12" ht="15" x14ac:dyDescent="0.2">
      <c r="A7" s="182"/>
      <c r="B7" s="6"/>
      <c r="C7" s="7"/>
      <c r="D7" s="4"/>
      <c r="E7" s="4"/>
      <c r="F7" s="4"/>
      <c r="G7" s="1"/>
    </row>
    <row r="8" spans="1:12" ht="15" x14ac:dyDescent="0.2">
      <c r="A8" s="182"/>
      <c r="B8" s="6"/>
      <c r="C8" s="7"/>
      <c r="D8" s="4"/>
      <c r="E8" s="4"/>
      <c r="F8" s="4"/>
      <c r="G8" s="1"/>
    </row>
    <row r="9" spans="1:12" ht="18" x14ac:dyDescent="0.25">
      <c r="A9" s="182"/>
      <c r="B9" s="6"/>
      <c r="C9" s="7"/>
      <c r="D9" s="8" t="s">
        <v>2</v>
      </c>
      <c r="E9" s="8"/>
      <c r="F9" s="9"/>
      <c r="G9" s="1"/>
    </row>
    <row r="10" spans="1:12" x14ac:dyDescent="0.2">
      <c r="A10" s="182"/>
      <c r="B10" s="10"/>
      <c r="C10" s="11"/>
      <c r="D10" s="1"/>
      <c r="E10" s="1"/>
      <c r="F10" s="1"/>
      <c r="G10" s="1"/>
    </row>
    <row r="11" spans="1:12" x14ac:dyDescent="0.2">
      <c r="A11" s="182"/>
      <c r="B11" s="10" t="s">
        <v>3</v>
      </c>
      <c r="C11" s="11"/>
      <c r="D11" s="1"/>
      <c r="E11" s="1"/>
      <c r="F11" s="1"/>
      <c r="G11" s="1"/>
    </row>
    <row r="12" spans="1:12" x14ac:dyDescent="0.2">
      <c r="A12" s="182"/>
      <c r="B12" s="10"/>
      <c r="C12" s="11"/>
      <c r="D12" s="1"/>
      <c r="E12" s="1"/>
      <c r="F12" s="1"/>
      <c r="G12" s="1"/>
    </row>
    <row r="13" spans="1:12" x14ac:dyDescent="0.2">
      <c r="A13" s="182"/>
      <c r="B13" s="12" t="s">
        <v>571</v>
      </c>
      <c r="C13" s="11"/>
      <c r="D13" s="1"/>
      <c r="E13" s="1"/>
      <c r="F13" s="1"/>
      <c r="G13" s="1"/>
    </row>
    <row r="14" spans="1:12" x14ac:dyDescent="0.2">
      <c r="A14" s="182"/>
      <c r="B14" s="10" t="s">
        <v>379</v>
      </c>
      <c r="C14" s="11"/>
      <c r="D14" s="1"/>
      <c r="E14" s="1"/>
      <c r="F14" s="1"/>
      <c r="G14" s="1"/>
    </row>
    <row r="15" spans="1:12" x14ac:dyDescent="0.2">
      <c r="A15" s="182"/>
      <c r="B15" s="10"/>
      <c r="C15" s="11"/>
      <c r="D15" s="1"/>
      <c r="E15" s="1"/>
      <c r="F15" s="1"/>
      <c r="G15" s="1"/>
      <c r="K15" s="256" t="s">
        <v>541</v>
      </c>
      <c r="L15" s="256"/>
    </row>
    <row r="16" spans="1:12" ht="30" customHeight="1" x14ac:dyDescent="0.2">
      <c r="A16" s="190" t="s">
        <v>5</v>
      </c>
      <c r="B16" s="14" t="s">
        <v>6</v>
      </c>
      <c r="C16" s="13" t="s">
        <v>7</v>
      </c>
      <c r="D16" s="13" t="s">
        <v>8</v>
      </c>
      <c r="E16" s="13" t="s">
        <v>9</v>
      </c>
      <c r="F16" s="13" t="s">
        <v>107</v>
      </c>
      <c r="G16" s="13" t="s">
        <v>11</v>
      </c>
      <c r="H16" s="13" t="s">
        <v>540</v>
      </c>
      <c r="I16" s="13" t="s">
        <v>108</v>
      </c>
      <c r="J16" s="13" t="s">
        <v>109</v>
      </c>
      <c r="K16" s="124" t="s">
        <v>542</v>
      </c>
      <c r="L16" s="125" t="s">
        <v>543</v>
      </c>
    </row>
    <row r="17" spans="1:12" ht="30" customHeight="1" x14ac:dyDescent="0.2">
      <c r="A17" s="191" t="s">
        <v>12</v>
      </c>
      <c r="B17" s="84" t="s">
        <v>380</v>
      </c>
      <c r="C17" s="15" t="s">
        <v>346</v>
      </c>
      <c r="D17" s="15" t="s">
        <v>112</v>
      </c>
      <c r="E17" s="78">
        <v>1400</v>
      </c>
      <c r="F17" s="135"/>
      <c r="G17" s="18">
        <f t="shared" ref="G17:G37" si="0">E17*F17</f>
        <v>0</v>
      </c>
      <c r="H17" s="85"/>
      <c r="I17" s="41"/>
      <c r="J17" s="42"/>
      <c r="K17" s="42"/>
      <c r="L17" s="42"/>
    </row>
    <row r="18" spans="1:12" ht="30" customHeight="1" x14ac:dyDescent="0.2">
      <c r="A18" s="191" t="s">
        <v>16</v>
      </c>
      <c r="B18" s="84" t="s">
        <v>381</v>
      </c>
      <c r="C18" s="15" t="s">
        <v>372</v>
      </c>
      <c r="D18" s="15" t="s">
        <v>112</v>
      </c>
      <c r="E18" s="78">
        <v>1500</v>
      </c>
      <c r="F18" s="135"/>
      <c r="G18" s="18">
        <f t="shared" si="0"/>
        <v>0</v>
      </c>
      <c r="H18" s="85"/>
      <c r="I18" s="41"/>
      <c r="J18" s="42"/>
      <c r="K18" s="42"/>
      <c r="L18" s="42"/>
    </row>
    <row r="19" spans="1:12" ht="30" customHeight="1" x14ac:dyDescent="0.2">
      <c r="A19" s="191" t="s">
        <v>18</v>
      </c>
      <c r="B19" s="84" t="s">
        <v>381</v>
      </c>
      <c r="C19" s="15" t="s">
        <v>346</v>
      </c>
      <c r="D19" s="15" t="s">
        <v>112</v>
      </c>
      <c r="E19" s="78">
        <v>2100</v>
      </c>
      <c r="F19" s="135"/>
      <c r="G19" s="18">
        <f t="shared" si="0"/>
        <v>0</v>
      </c>
      <c r="H19" s="85"/>
      <c r="I19" s="41"/>
      <c r="J19" s="42"/>
      <c r="K19" s="42"/>
      <c r="L19" s="42"/>
    </row>
    <row r="20" spans="1:12" ht="30" customHeight="1" x14ac:dyDescent="0.2">
      <c r="A20" s="191" t="s">
        <v>20</v>
      </c>
      <c r="B20" s="84" t="s">
        <v>382</v>
      </c>
      <c r="C20" s="15" t="s">
        <v>383</v>
      </c>
      <c r="D20" s="15" t="s">
        <v>112</v>
      </c>
      <c r="E20" s="78">
        <v>2400</v>
      </c>
      <c r="F20" s="135"/>
      <c r="G20" s="18">
        <f t="shared" si="0"/>
        <v>0</v>
      </c>
      <c r="H20" s="85"/>
      <c r="I20" s="41"/>
      <c r="J20" s="42"/>
      <c r="K20" s="42"/>
      <c r="L20" s="42"/>
    </row>
    <row r="21" spans="1:12" ht="38.25" x14ac:dyDescent="0.2">
      <c r="A21" s="191" t="s">
        <v>22</v>
      </c>
      <c r="B21" s="84" t="s">
        <v>384</v>
      </c>
      <c r="C21" s="15" t="s">
        <v>346</v>
      </c>
      <c r="D21" s="15" t="s">
        <v>112</v>
      </c>
      <c r="E21" s="78">
        <v>2100</v>
      </c>
      <c r="F21" s="135"/>
      <c r="G21" s="18">
        <f t="shared" si="0"/>
        <v>0</v>
      </c>
      <c r="H21" s="85"/>
      <c r="I21" s="41"/>
      <c r="J21" s="42"/>
      <c r="K21" s="42"/>
      <c r="L21" s="42"/>
    </row>
    <row r="22" spans="1:12" ht="38.25" x14ac:dyDescent="0.2">
      <c r="A22" s="191" t="s">
        <v>24</v>
      </c>
      <c r="B22" s="84" t="s">
        <v>384</v>
      </c>
      <c r="C22" s="15" t="s">
        <v>347</v>
      </c>
      <c r="D22" s="15" t="s">
        <v>112</v>
      </c>
      <c r="E22" s="78">
        <v>750</v>
      </c>
      <c r="F22" s="135"/>
      <c r="G22" s="18">
        <f t="shared" si="0"/>
        <v>0</v>
      </c>
      <c r="H22" s="85"/>
      <c r="I22" s="41"/>
      <c r="J22" s="42"/>
      <c r="K22" s="42"/>
      <c r="L22" s="42"/>
    </row>
    <row r="23" spans="1:12" ht="38.25" x14ac:dyDescent="0.2">
      <c r="A23" s="191" t="s">
        <v>25</v>
      </c>
      <c r="B23" s="84" t="s">
        <v>387</v>
      </c>
      <c r="C23" s="15" t="s">
        <v>351</v>
      </c>
      <c r="D23" s="15" t="s">
        <v>112</v>
      </c>
      <c r="E23" s="78">
        <v>1500</v>
      </c>
      <c r="F23" s="135"/>
      <c r="G23" s="18">
        <f t="shared" si="0"/>
        <v>0</v>
      </c>
      <c r="H23" s="85"/>
      <c r="I23" s="41"/>
      <c r="J23" s="42"/>
      <c r="K23" s="42"/>
      <c r="L23" s="42"/>
    </row>
    <row r="24" spans="1:12" ht="38.25" x14ac:dyDescent="0.2">
      <c r="A24" s="191" t="s">
        <v>27</v>
      </c>
      <c r="B24" s="84" t="s">
        <v>388</v>
      </c>
      <c r="C24" s="15" t="s">
        <v>383</v>
      </c>
      <c r="D24" s="15" t="s">
        <v>112</v>
      </c>
      <c r="E24" s="78">
        <v>1500</v>
      </c>
      <c r="F24" s="135"/>
      <c r="G24" s="18">
        <f t="shared" si="0"/>
        <v>0</v>
      </c>
      <c r="H24" s="85"/>
      <c r="I24" s="41"/>
      <c r="J24" s="42"/>
      <c r="K24" s="42"/>
      <c r="L24" s="42"/>
    </row>
    <row r="25" spans="1:12" ht="38.25" x14ac:dyDescent="0.2">
      <c r="A25" s="191" t="s">
        <v>29</v>
      </c>
      <c r="B25" s="84" t="s">
        <v>389</v>
      </c>
      <c r="C25" s="15" t="s">
        <v>383</v>
      </c>
      <c r="D25" s="15" t="s">
        <v>112</v>
      </c>
      <c r="E25" s="78">
        <v>1500</v>
      </c>
      <c r="F25" s="135"/>
      <c r="G25" s="18">
        <f t="shared" si="0"/>
        <v>0</v>
      </c>
      <c r="H25" s="85"/>
      <c r="I25" s="41"/>
      <c r="J25" s="42"/>
      <c r="K25" s="42"/>
      <c r="L25" s="42"/>
    </row>
    <row r="26" spans="1:12" ht="38.25" x14ac:dyDescent="0.2">
      <c r="A26" s="191" t="s">
        <v>31</v>
      </c>
      <c r="B26" s="84" t="s">
        <v>390</v>
      </c>
      <c r="C26" s="15" t="s">
        <v>383</v>
      </c>
      <c r="D26" s="15" t="s">
        <v>112</v>
      </c>
      <c r="E26" s="78">
        <v>1500</v>
      </c>
      <c r="F26" s="135"/>
      <c r="G26" s="18">
        <f t="shared" si="0"/>
        <v>0</v>
      </c>
      <c r="H26" s="85"/>
      <c r="I26" s="41"/>
      <c r="J26" s="42"/>
      <c r="K26" s="42"/>
      <c r="L26" s="42"/>
    </row>
    <row r="27" spans="1:12" ht="51" x14ac:dyDescent="0.2">
      <c r="A27" s="191" t="s">
        <v>33</v>
      </c>
      <c r="B27" s="84" t="s">
        <v>391</v>
      </c>
      <c r="C27" s="15" t="s">
        <v>383</v>
      </c>
      <c r="D27" s="15" t="s">
        <v>112</v>
      </c>
      <c r="E27" s="78">
        <v>3000</v>
      </c>
      <c r="F27" s="135"/>
      <c r="G27" s="18">
        <f t="shared" si="0"/>
        <v>0</v>
      </c>
      <c r="H27" s="85"/>
      <c r="I27" s="41"/>
      <c r="J27" s="42"/>
      <c r="K27" s="42"/>
      <c r="L27" s="42"/>
    </row>
    <row r="28" spans="1:12" ht="51" x14ac:dyDescent="0.2">
      <c r="A28" s="191" t="s">
        <v>34</v>
      </c>
      <c r="B28" s="84" t="s">
        <v>392</v>
      </c>
      <c r="C28" s="15" t="s">
        <v>346</v>
      </c>
      <c r="D28" s="15" t="s">
        <v>112</v>
      </c>
      <c r="E28" s="78">
        <v>3000</v>
      </c>
      <c r="F28" s="135"/>
      <c r="G28" s="18">
        <f t="shared" si="0"/>
        <v>0</v>
      </c>
      <c r="H28" s="85"/>
      <c r="I28" s="41"/>
      <c r="J28" s="42"/>
      <c r="K28" s="42"/>
      <c r="L28" s="42"/>
    </row>
    <row r="29" spans="1:12" ht="51" x14ac:dyDescent="0.2">
      <c r="A29" s="191" t="s">
        <v>36</v>
      </c>
      <c r="B29" s="84" t="s">
        <v>393</v>
      </c>
      <c r="C29" s="15" t="s">
        <v>346</v>
      </c>
      <c r="D29" s="15" t="s">
        <v>112</v>
      </c>
      <c r="E29" s="78">
        <v>3000</v>
      </c>
      <c r="F29" s="135"/>
      <c r="G29" s="18">
        <f t="shared" si="0"/>
        <v>0</v>
      </c>
      <c r="H29" s="85"/>
      <c r="I29" s="41"/>
      <c r="J29" s="42"/>
      <c r="K29" s="42"/>
      <c r="L29" s="42"/>
    </row>
    <row r="30" spans="1:12" ht="38.25" x14ac:dyDescent="0.2">
      <c r="A30" s="191" t="s">
        <v>38</v>
      </c>
      <c r="B30" s="84" t="s">
        <v>387</v>
      </c>
      <c r="C30" s="15" t="s">
        <v>356</v>
      </c>
      <c r="D30" s="15" t="s">
        <v>112</v>
      </c>
      <c r="E30" s="78">
        <v>750</v>
      </c>
      <c r="F30" s="135"/>
      <c r="G30" s="18">
        <f t="shared" si="0"/>
        <v>0</v>
      </c>
      <c r="H30" s="85"/>
      <c r="I30" s="41"/>
      <c r="J30" s="42"/>
      <c r="K30" s="42"/>
      <c r="L30" s="42"/>
    </row>
    <row r="31" spans="1:12" ht="38.25" x14ac:dyDescent="0.2">
      <c r="A31" s="191" t="s">
        <v>40</v>
      </c>
      <c r="B31" s="84" t="s">
        <v>388</v>
      </c>
      <c r="C31" s="15" t="s">
        <v>356</v>
      </c>
      <c r="D31" s="15" t="s">
        <v>112</v>
      </c>
      <c r="E31" s="78">
        <v>750</v>
      </c>
      <c r="F31" s="135"/>
      <c r="G31" s="18">
        <f t="shared" si="0"/>
        <v>0</v>
      </c>
      <c r="H31" s="85"/>
      <c r="I31" s="41"/>
      <c r="J31" s="42"/>
      <c r="K31" s="42"/>
      <c r="L31" s="42"/>
    </row>
    <row r="32" spans="1:12" ht="38.25" x14ac:dyDescent="0.2">
      <c r="A32" s="191" t="s">
        <v>42</v>
      </c>
      <c r="B32" s="84" t="s">
        <v>389</v>
      </c>
      <c r="C32" s="15" t="s">
        <v>356</v>
      </c>
      <c r="D32" s="22" t="s">
        <v>112</v>
      </c>
      <c r="E32" s="78">
        <v>750</v>
      </c>
      <c r="F32" s="135"/>
      <c r="G32" s="18">
        <f t="shared" si="0"/>
        <v>0</v>
      </c>
      <c r="H32" s="85"/>
      <c r="I32" s="41"/>
      <c r="J32" s="42"/>
      <c r="K32" s="42"/>
      <c r="L32" s="42"/>
    </row>
    <row r="33" spans="1:12" ht="38.25" x14ac:dyDescent="0.2">
      <c r="A33" s="191" t="s">
        <v>44</v>
      </c>
      <c r="B33" s="84" t="s">
        <v>390</v>
      </c>
      <c r="C33" s="15" t="s">
        <v>356</v>
      </c>
      <c r="D33" s="22" t="s">
        <v>112</v>
      </c>
      <c r="E33" s="78">
        <v>750</v>
      </c>
      <c r="F33" s="135"/>
      <c r="G33" s="18">
        <f t="shared" si="0"/>
        <v>0</v>
      </c>
      <c r="H33" s="85"/>
      <c r="I33" s="41"/>
      <c r="J33" s="42"/>
      <c r="K33" s="42"/>
      <c r="L33" s="42"/>
    </row>
    <row r="34" spans="1:12" ht="51" x14ac:dyDescent="0.2">
      <c r="A34" s="191" t="s">
        <v>46</v>
      </c>
      <c r="B34" s="84" t="s">
        <v>391</v>
      </c>
      <c r="C34" s="15" t="s">
        <v>356</v>
      </c>
      <c r="D34" s="22" t="s">
        <v>112</v>
      </c>
      <c r="E34" s="78">
        <v>750</v>
      </c>
      <c r="F34" s="135"/>
      <c r="G34" s="18">
        <f t="shared" si="0"/>
        <v>0</v>
      </c>
      <c r="H34" s="85"/>
      <c r="I34" s="41"/>
      <c r="J34" s="42"/>
      <c r="K34" s="42"/>
      <c r="L34" s="42"/>
    </row>
    <row r="35" spans="1:12" ht="51" x14ac:dyDescent="0.2">
      <c r="A35" s="191" t="s">
        <v>48</v>
      </c>
      <c r="B35" s="84" t="s">
        <v>392</v>
      </c>
      <c r="C35" s="15" t="s">
        <v>356</v>
      </c>
      <c r="D35" s="22" t="s">
        <v>112</v>
      </c>
      <c r="E35" s="78">
        <v>750</v>
      </c>
      <c r="F35" s="32"/>
      <c r="G35" s="18">
        <f t="shared" si="0"/>
        <v>0</v>
      </c>
      <c r="H35" s="85"/>
      <c r="I35" s="41"/>
      <c r="J35" s="42"/>
      <c r="K35" s="42"/>
      <c r="L35" s="42"/>
    </row>
    <row r="36" spans="1:12" ht="51" x14ac:dyDescent="0.2">
      <c r="A36" s="191" t="s">
        <v>49</v>
      </c>
      <c r="B36" s="84" t="s">
        <v>393</v>
      </c>
      <c r="C36" s="15" t="s">
        <v>356</v>
      </c>
      <c r="D36" s="15" t="s">
        <v>112</v>
      </c>
      <c r="E36" s="78">
        <v>750</v>
      </c>
      <c r="F36" s="32"/>
      <c r="G36" s="18">
        <f t="shared" si="0"/>
        <v>0</v>
      </c>
      <c r="H36" s="85"/>
      <c r="I36" s="41"/>
      <c r="J36" s="42"/>
      <c r="K36" s="42"/>
      <c r="L36" s="42"/>
    </row>
    <row r="37" spans="1:12" ht="30" customHeight="1" x14ac:dyDescent="0.2">
      <c r="A37" s="191" t="s">
        <v>51</v>
      </c>
      <c r="B37" s="84" t="s">
        <v>760</v>
      </c>
      <c r="C37" s="15" t="s">
        <v>377</v>
      </c>
      <c r="D37" s="15" t="s">
        <v>112</v>
      </c>
      <c r="E37" s="78">
        <v>600</v>
      </c>
      <c r="F37" s="32"/>
      <c r="G37" s="18">
        <f t="shared" si="0"/>
        <v>0</v>
      </c>
      <c r="H37" s="85"/>
      <c r="I37" s="41"/>
      <c r="J37" s="42"/>
      <c r="K37" s="42"/>
      <c r="L37" s="42"/>
    </row>
    <row r="38" spans="1:12" s="189" customFormat="1" ht="38.25" x14ac:dyDescent="0.2">
      <c r="A38" s="207" t="s">
        <v>53</v>
      </c>
      <c r="B38" s="84" t="s">
        <v>705</v>
      </c>
      <c r="C38" s="191" t="s">
        <v>383</v>
      </c>
      <c r="D38" s="191" t="s">
        <v>112</v>
      </c>
      <c r="E38" s="78">
        <v>1500</v>
      </c>
      <c r="F38" s="135"/>
      <c r="G38" s="192">
        <f t="shared" ref="G38:G39" si="1">E38*F38</f>
        <v>0</v>
      </c>
      <c r="H38" s="197"/>
      <c r="I38" s="197"/>
      <c r="J38" s="197"/>
      <c r="K38" s="197"/>
      <c r="L38" s="197"/>
    </row>
    <row r="39" spans="1:12" s="189" customFormat="1" ht="38.25" x14ac:dyDescent="0.2">
      <c r="A39" s="191" t="s">
        <v>55</v>
      </c>
      <c r="B39" s="84" t="s">
        <v>386</v>
      </c>
      <c r="C39" s="191" t="s">
        <v>758</v>
      </c>
      <c r="D39" s="191" t="s">
        <v>112</v>
      </c>
      <c r="E39" s="78">
        <v>1500</v>
      </c>
      <c r="F39" s="135"/>
      <c r="G39" s="192">
        <f t="shared" si="1"/>
        <v>0</v>
      </c>
      <c r="H39" s="85"/>
      <c r="I39" s="183"/>
      <c r="J39" s="197"/>
      <c r="K39" s="197"/>
      <c r="L39" s="197"/>
    </row>
    <row r="40" spans="1:12" ht="38.25" x14ac:dyDescent="0.2">
      <c r="A40" s="207" t="s">
        <v>57</v>
      </c>
      <c r="B40" s="217" t="s">
        <v>706</v>
      </c>
      <c r="C40" s="216" t="s">
        <v>707</v>
      </c>
      <c r="D40" s="216" t="s">
        <v>112</v>
      </c>
      <c r="E40" s="218">
        <v>1400</v>
      </c>
      <c r="F40" s="219"/>
      <c r="G40" s="219">
        <v>0</v>
      </c>
      <c r="H40" s="220"/>
      <c r="I40" s="221"/>
      <c r="J40" s="222"/>
      <c r="K40" s="197"/>
      <c r="L40" s="197"/>
    </row>
    <row r="41" spans="1:12" ht="38.25" x14ac:dyDescent="0.2">
      <c r="A41" s="207" t="s">
        <v>59</v>
      </c>
      <c r="B41" s="217" t="s">
        <v>708</v>
      </c>
      <c r="C41" s="216" t="s">
        <v>707</v>
      </c>
      <c r="D41" s="216" t="s">
        <v>112</v>
      </c>
      <c r="E41" s="218">
        <v>1400</v>
      </c>
      <c r="F41" s="219"/>
      <c r="G41" s="219">
        <v>0</v>
      </c>
      <c r="H41" s="220"/>
      <c r="I41" s="221"/>
      <c r="J41" s="222"/>
      <c r="K41" s="197"/>
      <c r="L41" s="197"/>
    </row>
    <row r="42" spans="1:12" ht="38.25" x14ac:dyDescent="0.2">
      <c r="A42" s="207" t="s">
        <v>61</v>
      </c>
      <c r="B42" s="217" t="s">
        <v>709</v>
      </c>
      <c r="C42" s="216" t="s">
        <v>707</v>
      </c>
      <c r="D42" s="216" t="s">
        <v>112</v>
      </c>
      <c r="E42" s="218">
        <v>1400</v>
      </c>
      <c r="F42" s="219"/>
      <c r="G42" s="219">
        <v>0</v>
      </c>
      <c r="H42" s="220"/>
      <c r="I42" s="221"/>
      <c r="J42" s="222"/>
      <c r="K42" s="197"/>
      <c r="L42" s="197"/>
    </row>
    <row r="43" spans="1:12" ht="25.5" x14ac:dyDescent="0.2">
      <c r="A43" s="207" t="s">
        <v>63</v>
      </c>
      <c r="B43" s="217" t="s">
        <v>710</v>
      </c>
      <c r="C43" s="216" t="s">
        <v>351</v>
      </c>
      <c r="D43" s="216" t="s">
        <v>112</v>
      </c>
      <c r="E43" s="218">
        <v>2000</v>
      </c>
      <c r="F43" s="219"/>
      <c r="G43" s="219">
        <v>0</v>
      </c>
      <c r="H43" s="220"/>
      <c r="I43" s="221"/>
      <c r="J43" s="222"/>
      <c r="K43" s="197"/>
      <c r="L43" s="197"/>
    </row>
    <row r="44" spans="1:12" ht="25.5" x14ac:dyDescent="0.2">
      <c r="A44" s="207" t="s">
        <v>64</v>
      </c>
      <c r="B44" s="217" t="s">
        <v>711</v>
      </c>
      <c r="C44" s="216" t="s">
        <v>351</v>
      </c>
      <c r="D44" s="216" t="s">
        <v>112</v>
      </c>
      <c r="E44" s="218">
        <v>2000</v>
      </c>
      <c r="F44" s="219"/>
      <c r="G44" s="219">
        <v>0</v>
      </c>
      <c r="H44" s="220"/>
      <c r="I44" s="221"/>
      <c r="J44" s="222"/>
      <c r="K44" s="197"/>
      <c r="L44" s="197"/>
    </row>
    <row r="45" spans="1:12" ht="25.5" x14ac:dyDescent="0.2">
      <c r="A45" s="207" t="s">
        <v>66</v>
      </c>
      <c r="B45" s="217" t="s">
        <v>712</v>
      </c>
      <c r="C45" s="216" t="s">
        <v>351</v>
      </c>
      <c r="D45" s="216" t="s">
        <v>112</v>
      </c>
      <c r="E45" s="218">
        <v>2000</v>
      </c>
      <c r="F45" s="219"/>
      <c r="G45" s="219">
        <v>0</v>
      </c>
      <c r="H45" s="220"/>
      <c r="I45" s="221"/>
      <c r="J45" s="222"/>
      <c r="K45" s="197"/>
      <c r="L45" s="197"/>
    </row>
    <row r="46" spans="1:12" ht="25.5" x14ac:dyDescent="0.2">
      <c r="A46" s="224" t="s">
        <v>68</v>
      </c>
      <c r="B46" s="225" t="s">
        <v>713</v>
      </c>
      <c r="C46" s="224" t="s">
        <v>151</v>
      </c>
      <c r="D46" s="224" t="s">
        <v>112</v>
      </c>
      <c r="E46" s="226">
        <v>1500</v>
      </c>
      <c r="F46" s="227"/>
      <c r="G46" s="227">
        <v>0</v>
      </c>
      <c r="H46" s="197"/>
      <c r="I46" s="197"/>
      <c r="J46" s="197"/>
      <c r="K46" s="197"/>
      <c r="L46" s="197"/>
    </row>
    <row r="47" spans="1:12" x14ac:dyDescent="0.2">
      <c r="A47" s="224" t="s">
        <v>70</v>
      </c>
      <c r="B47" s="225" t="s">
        <v>716</v>
      </c>
      <c r="C47" s="224" t="s">
        <v>217</v>
      </c>
      <c r="D47" s="224" t="s">
        <v>112</v>
      </c>
      <c r="E47" s="226">
        <v>10</v>
      </c>
      <c r="F47" s="227"/>
      <c r="G47" s="227">
        <v>0</v>
      </c>
      <c r="H47" s="197"/>
      <c r="I47" s="197"/>
      <c r="J47" s="197"/>
      <c r="K47" s="197"/>
      <c r="L47" s="197"/>
    </row>
    <row r="48" spans="1:12" x14ac:dyDescent="0.2">
      <c r="A48" s="224" t="s">
        <v>72</v>
      </c>
      <c r="B48" s="225" t="s">
        <v>717</v>
      </c>
      <c r="C48" s="224" t="s">
        <v>217</v>
      </c>
      <c r="D48" s="224" t="s">
        <v>112</v>
      </c>
      <c r="E48" s="226">
        <v>10</v>
      </c>
      <c r="F48" s="227"/>
      <c r="G48" s="227">
        <v>0</v>
      </c>
      <c r="H48" s="197"/>
      <c r="I48" s="197"/>
      <c r="J48" s="197"/>
      <c r="K48" s="197"/>
      <c r="L48" s="197"/>
    </row>
    <row r="49" spans="1:14" x14ac:dyDescent="0.2">
      <c r="A49" s="224" t="s">
        <v>74</v>
      </c>
      <c r="B49" s="225" t="s">
        <v>718</v>
      </c>
      <c r="C49" s="224" t="s">
        <v>217</v>
      </c>
      <c r="D49" s="224" t="s">
        <v>112</v>
      </c>
      <c r="E49" s="226">
        <v>10</v>
      </c>
      <c r="F49" s="227"/>
      <c r="G49" s="227">
        <v>0</v>
      </c>
      <c r="H49" s="197"/>
      <c r="I49" s="197"/>
      <c r="J49" s="197"/>
      <c r="K49" s="197"/>
      <c r="L49" s="197"/>
    </row>
    <row r="50" spans="1:14" x14ac:dyDescent="0.2">
      <c r="A50" s="224" t="s">
        <v>76</v>
      </c>
      <c r="B50" s="225" t="s">
        <v>719</v>
      </c>
      <c r="C50" s="224" t="s">
        <v>217</v>
      </c>
      <c r="D50" s="224" t="s">
        <v>112</v>
      </c>
      <c r="E50" s="226">
        <v>10</v>
      </c>
      <c r="F50" s="227"/>
      <c r="G50" s="227">
        <v>0</v>
      </c>
      <c r="H50" s="197"/>
      <c r="I50" s="197"/>
      <c r="J50" s="197"/>
      <c r="K50" s="197"/>
      <c r="L50" s="197"/>
    </row>
    <row r="51" spans="1:14" x14ac:dyDescent="0.2">
      <c r="A51" s="224" t="s">
        <v>78</v>
      </c>
      <c r="B51" s="225" t="s">
        <v>720</v>
      </c>
      <c r="C51" s="224" t="s">
        <v>217</v>
      </c>
      <c r="D51" s="224" t="s">
        <v>112</v>
      </c>
      <c r="E51" s="226">
        <v>10</v>
      </c>
      <c r="F51" s="227"/>
      <c r="G51" s="227">
        <v>0</v>
      </c>
      <c r="H51" s="197"/>
      <c r="I51" s="197"/>
      <c r="J51" s="197"/>
      <c r="K51" s="197"/>
      <c r="L51" s="197"/>
    </row>
    <row r="52" spans="1:14" x14ac:dyDescent="0.2">
      <c r="A52" s="224" t="s">
        <v>80</v>
      </c>
      <c r="B52" s="225" t="s">
        <v>721</v>
      </c>
      <c r="C52" s="224" t="s">
        <v>217</v>
      </c>
      <c r="D52" s="224" t="s">
        <v>112</v>
      </c>
      <c r="E52" s="226">
        <v>10</v>
      </c>
      <c r="F52" s="227"/>
      <c r="G52" s="227">
        <v>0</v>
      </c>
      <c r="H52" s="197"/>
      <c r="I52" s="197"/>
      <c r="J52" s="197"/>
      <c r="K52" s="197"/>
      <c r="L52" s="197"/>
    </row>
    <row r="53" spans="1:14" x14ac:dyDescent="0.2">
      <c r="A53" s="224" t="s">
        <v>82</v>
      </c>
      <c r="B53" s="225" t="s">
        <v>722</v>
      </c>
      <c r="C53" s="224" t="s">
        <v>217</v>
      </c>
      <c r="D53" s="224" t="s">
        <v>112</v>
      </c>
      <c r="E53" s="226">
        <v>10</v>
      </c>
      <c r="F53" s="227"/>
      <c r="G53" s="227">
        <v>0</v>
      </c>
      <c r="H53" s="197"/>
      <c r="I53" s="197"/>
      <c r="J53" s="197"/>
      <c r="K53" s="197"/>
      <c r="L53" s="197"/>
    </row>
    <row r="54" spans="1:14" x14ac:dyDescent="0.2">
      <c r="A54" s="224" t="s">
        <v>84</v>
      </c>
      <c r="B54" s="225" t="s">
        <v>724</v>
      </c>
      <c r="C54" s="224" t="s">
        <v>217</v>
      </c>
      <c r="D54" s="224" t="s">
        <v>112</v>
      </c>
      <c r="E54" s="226">
        <v>50</v>
      </c>
      <c r="F54" s="227"/>
      <c r="G54" s="227">
        <v>0</v>
      </c>
      <c r="H54" s="197"/>
      <c r="I54" s="197"/>
      <c r="J54" s="197"/>
      <c r="K54" s="197"/>
      <c r="L54" s="197"/>
    </row>
    <row r="55" spans="1:14" x14ac:dyDescent="0.2">
      <c r="A55" s="224" t="s">
        <v>86</v>
      </c>
      <c r="B55" s="225" t="s">
        <v>725</v>
      </c>
      <c r="C55" s="224" t="s">
        <v>217</v>
      </c>
      <c r="D55" s="224" t="s">
        <v>112</v>
      </c>
      <c r="E55" s="226">
        <v>50</v>
      </c>
      <c r="F55" s="227"/>
      <c r="G55" s="227">
        <v>0</v>
      </c>
      <c r="H55" s="197"/>
      <c r="I55" s="197"/>
      <c r="J55" s="197"/>
      <c r="K55" s="197"/>
      <c r="L55" s="197"/>
    </row>
    <row r="56" spans="1:14" x14ac:dyDescent="0.2">
      <c r="A56" s="224" t="s">
        <v>88</v>
      </c>
      <c r="B56" s="225" t="s">
        <v>726</v>
      </c>
      <c r="C56" s="224" t="s">
        <v>217</v>
      </c>
      <c r="D56" s="224" t="s">
        <v>112</v>
      </c>
      <c r="E56" s="226">
        <v>50</v>
      </c>
      <c r="F56" s="227"/>
      <c r="G56" s="227">
        <v>0</v>
      </c>
      <c r="H56" s="197"/>
      <c r="I56" s="197"/>
      <c r="J56" s="197"/>
      <c r="K56" s="197"/>
      <c r="L56" s="197"/>
    </row>
    <row r="57" spans="1:14" x14ac:dyDescent="0.2">
      <c r="A57" s="224" t="s">
        <v>90</v>
      </c>
      <c r="B57" s="225" t="s">
        <v>727</v>
      </c>
      <c r="C57" s="224" t="s">
        <v>350</v>
      </c>
      <c r="D57" s="224" t="s">
        <v>112</v>
      </c>
      <c r="E57" s="226">
        <v>1200</v>
      </c>
      <c r="F57" s="227"/>
      <c r="G57" s="227">
        <v>0</v>
      </c>
      <c r="H57" s="197"/>
      <c r="I57" s="197"/>
      <c r="J57" s="197"/>
      <c r="K57" s="197"/>
      <c r="L57" s="197"/>
    </row>
    <row r="58" spans="1:14" x14ac:dyDescent="0.2">
      <c r="A58" s="224" t="s">
        <v>92</v>
      </c>
      <c r="B58" s="225" t="s">
        <v>728</v>
      </c>
      <c r="C58" s="224" t="s">
        <v>350</v>
      </c>
      <c r="D58" s="224" t="s">
        <v>112</v>
      </c>
      <c r="E58" s="226">
        <v>1200</v>
      </c>
      <c r="F58" s="227"/>
      <c r="G58" s="227">
        <v>0</v>
      </c>
      <c r="H58" s="197"/>
      <c r="I58" s="197"/>
      <c r="J58" s="197"/>
      <c r="K58" s="197"/>
      <c r="L58" s="197"/>
    </row>
    <row r="59" spans="1:14" x14ac:dyDescent="0.2">
      <c r="A59" s="207" t="s">
        <v>94</v>
      </c>
      <c r="B59" s="225" t="s">
        <v>714</v>
      </c>
      <c r="C59" s="224" t="s">
        <v>526</v>
      </c>
      <c r="D59" s="224" t="s">
        <v>112</v>
      </c>
      <c r="E59" s="226">
        <v>2000</v>
      </c>
      <c r="F59" s="197"/>
      <c r="G59" s="227">
        <v>0</v>
      </c>
      <c r="H59" s="197"/>
      <c r="I59" s="197"/>
      <c r="J59" s="197"/>
      <c r="K59" s="197"/>
      <c r="L59" s="197"/>
    </row>
    <row r="60" spans="1:14" s="189" customFormat="1" x14ac:dyDescent="0.2">
      <c r="A60" s="224" t="s">
        <v>96</v>
      </c>
      <c r="B60" s="225" t="s">
        <v>714</v>
      </c>
      <c r="C60" s="224" t="s">
        <v>715</v>
      </c>
      <c r="D60" s="224" t="s">
        <v>112</v>
      </c>
      <c r="E60" s="226">
        <v>3000</v>
      </c>
      <c r="F60" s="227"/>
      <c r="G60" s="227">
        <v>0</v>
      </c>
      <c r="H60" s="197"/>
      <c r="I60" s="197"/>
      <c r="J60" s="197"/>
      <c r="K60" s="197"/>
      <c r="L60" s="197"/>
    </row>
    <row r="61" spans="1:14" s="189" customFormat="1" ht="14.25" customHeight="1" x14ac:dyDescent="0.2">
      <c r="A61" s="191" t="s">
        <v>98</v>
      </c>
      <c r="B61" s="84" t="s">
        <v>732</v>
      </c>
      <c r="C61" s="191" t="s">
        <v>350</v>
      </c>
      <c r="D61" s="191" t="s">
        <v>112</v>
      </c>
      <c r="E61" s="78">
        <v>1200</v>
      </c>
      <c r="F61" s="32"/>
      <c r="G61" s="192">
        <f t="shared" ref="G61:G62" si="2">E61*F61</f>
        <v>0</v>
      </c>
      <c r="H61" s="85"/>
      <c r="I61" s="183"/>
      <c r="J61" s="197"/>
      <c r="K61" s="197"/>
      <c r="L61" s="197"/>
    </row>
    <row r="62" spans="1:14" s="189" customFormat="1" ht="14.25" customHeight="1" x14ac:dyDescent="0.2">
      <c r="A62" s="191" t="s">
        <v>99</v>
      </c>
      <c r="B62" s="84" t="s">
        <v>731</v>
      </c>
      <c r="C62" s="191" t="s">
        <v>350</v>
      </c>
      <c r="D62" s="191" t="s">
        <v>112</v>
      </c>
      <c r="E62" s="78">
        <v>600</v>
      </c>
      <c r="F62" s="32"/>
      <c r="G62" s="192">
        <f t="shared" si="2"/>
        <v>0</v>
      </c>
      <c r="H62" s="85"/>
      <c r="I62" s="183"/>
      <c r="J62" s="197"/>
      <c r="K62" s="88"/>
      <c r="L62" s="88"/>
      <c r="M62" s="45"/>
      <c r="N62" s="45"/>
    </row>
    <row r="63" spans="1:14" x14ac:dyDescent="0.2">
      <c r="A63" s="207" t="s">
        <v>163</v>
      </c>
      <c r="B63" s="225" t="s">
        <v>731</v>
      </c>
      <c r="C63" s="224" t="s">
        <v>217</v>
      </c>
      <c r="D63" s="224" t="s">
        <v>112</v>
      </c>
      <c r="E63" s="226">
        <v>500</v>
      </c>
      <c r="F63" s="197"/>
      <c r="G63" s="227">
        <v>0</v>
      </c>
      <c r="H63" s="197"/>
      <c r="I63" s="197"/>
      <c r="J63" s="197"/>
      <c r="K63" s="197"/>
      <c r="L63" s="197"/>
    </row>
    <row r="64" spans="1:14" x14ac:dyDescent="0.2">
      <c r="A64" s="207" t="s">
        <v>165</v>
      </c>
      <c r="B64" s="225" t="s">
        <v>732</v>
      </c>
      <c r="C64" s="224" t="s">
        <v>217</v>
      </c>
      <c r="D64" s="224" t="s">
        <v>112</v>
      </c>
      <c r="E64" s="226">
        <v>500</v>
      </c>
      <c r="F64" s="197"/>
      <c r="G64" s="227">
        <v>0</v>
      </c>
      <c r="H64" s="197"/>
      <c r="I64" s="197"/>
      <c r="J64" s="197"/>
      <c r="K64" s="197"/>
      <c r="L64" s="197"/>
    </row>
    <row r="65" spans="1:14" x14ac:dyDescent="0.2">
      <c r="A65" s="207" t="s">
        <v>168</v>
      </c>
      <c r="B65" s="225" t="s">
        <v>733</v>
      </c>
      <c r="C65" s="224" t="s">
        <v>734</v>
      </c>
      <c r="D65" s="224" t="s">
        <v>112</v>
      </c>
      <c r="E65" s="226">
        <v>1500</v>
      </c>
      <c r="F65" s="197"/>
      <c r="G65" s="227">
        <v>0</v>
      </c>
      <c r="H65" s="197"/>
      <c r="I65" s="197"/>
      <c r="J65" s="197"/>
      <c r="K65" s="197"/>
      <c r="L65" s="197"/>
    </row>
    <row r="66" spans="1:14" x14ac:dyDescent="0.2">
      <c r="A66" s="207" t="s">
        <v>171</v>
      </c>
      <c r="B66" s="225" t="s">
        <v>735</v>
      </c>
      <c r="C66" s="224" t="s">
        <v>736</v>
      </c>
      <c r="D66" s="224" t="s">
        <v>112</v>
      </c>
      <c r="E66" s="226">
        <v>1500</v>
      </c>
      <c r="F66" s="197"/>
      <c r="G66" s="227">
        <v>0</v>
      </c>
      <c r="H66" s="197"/>
      <c r="I66" s="197"/>
      <c r="J66" s="197"/>
      <c r="K66" s="197"/>
      <c r="L66" s="197"/>
    </row>
    <row r="67" spans="1:14" x14ac:dyDescent="0.2">
      <c r="A67" s="207" t="s">
        <v>173</v>
      </c>
      <c r="B67" s="225" t="s">
        <v>733</v>
      </c>
      <c r="C67" s="224" t="s">
        <v>737</v>
      </c>
      <c r="D67" s="224" t="s">
        <v>112</v>
      </c>
      <c r="E67" s="226">
        <v>1000</v>
      </c>
      <c r="F67" s="197"/>
      <c r="G67" s="227">
        <v>0</v>
      </c>
      <c r="H67" s="197"/>
      <c r="I67" s="197"/>
      <c r="J67" s="197"/>
      <c r="K67" s="197"/>
      <c r="L67" s="197"/>
    </row>
    <row r="68" spans="1:14" x14ac:dyDescent="0.2">
      <c r="A68" s="207" t="s">
        <v>175</v>
      </c>
      <c r="B68" s="225" t="s">
        <v>735</v>
      </c>
      <c r="C68" s="224" t="s">
        <v>738</v>
      </c>
      <c r="D68" s="224" t="s">
        <v>112</v>
      </c>
      <c r="E68" s="226">
        <v>1000</v>
      </c>
      <c r="F68" s="197"/>
      <c r="G68" s="227">
        <v>0</v>
      </c>
      <c r="H68" s="197"/>
      <c r="I68" s="197"/>
      <c r="J68" s="197"/>
      <c r="K68" s="197"/>
      <c r="L68" s="197"/>
    </row>
    <row r="69" spans="1:14" s="189" customFormat="1" x14ac:dyDescent="0.2">
      <c r="A69" s="224" t="s">
        <v>177</v>
      </c>
      <c r="B69" s="225" t="s">
        <v>723</v>
      </c>
      <c r="C69" s="224" t="s">
        <v>350</v>
      </c>
      <c r="D69" s="224" t="s">
        <v>112</v>
      </c>
      <c r="E69" s="226">
        <v>2000</v>
      </c>
      <c r="F69" s="227"/>
      <c r="G69" s="227">
        <v>0</v>
      </c>
      <c r="H69" s="197"/>
      <c r="I69" s="197"/>
      <c r="J69" s="197"/>
      <c r="K69" s="197"/>
      <c r="L69" s="197"/>
    </row>
    <row r="70" spans="1:14" x14ac:dyDescent="0.2">
      <c r="A70" s="207" t="s">
        <v>178</v>
      </c>
      <c r="B70" s="225" t="s">
        <v>723</v>
      </c>
      <c r="C70" s="224" t="s">
        <v>351</v>
      </c>
      <c r="D70" s="224" t="s">
        <v>112</v>
      </c>
      <c r="E70" s="226">
        <v>600</v>
      </c>
      <c r="F70" s="197"/>
      <c r="G70" s="227">
        <v>0</v>
      </c>
      <c r="H70" s="197"/>
      <c r="I70" s="197"/>
      <c r="J70" s="197"/>
      <c r="K70" s="197"/>
      <c r="L70" s="197"/>
    </row>
    <row r="71" spans="1:14" s="189" customFormat="1" x14ac:dyDescent="0.2">
      <c r="A71" s="207" t="s">
        <v>179</v>
      </c>
      <c r="B71" s="225" t="s">
        <v>742</v>
      </c>
      <c r="C71" s="224" t="s">
        <v>217</v>
      </c>
      <c r="D71" s="224" t="s">
        <v>112</v>
      </c>
      <c r="E71" s="226">
        <v>100</v>
      </c>
      <c r="F71" s="197"/>
      <c r="G71" s="227">
        <v>0</v>
      </c>
      <c r="H71" s="197"/>
      <c r="I71" s="197"/>
      <c r="J71" s="197"/>
      <c r="K71" s="197"/>
      <c r="L71" s="197"/>
    </row>
    <row r="72" spans="1:14" s="189" customFormat="1" x14ac:dyDescent="0.2">
      <c r="A72" s="207" t="s">
        <v>180</v>
      </c>
      <c r="B72" s="225" t="s">
        <v>743</v>
      </c>
      <c r="C72" s="224" t="s">
        <v>217</v>
      </c>
      <c r="D72" s="224" t="s">
        <v>112</v>
      </c>
      <c r="E72" s="226">
        <v>100</v>
      </c>
      <c r="F72" s="197"/>
      <c r="G72" s="227">
        <v>0</v>
      </c>
      <c r="H72" s="197"/>
      <c r="I72" s="197"/>
      <c r="J72" s="197"/>
      <c r="K72" s="197"/>
      <c r="L72" s="197"/>
    </row>
    <row r="73" spans="1:14" s="189" customFormat="1" x14ac:dyDescent="0.2">
      <c r="A73" s="207" t="s">
        <v>181</v>
      </c>
      <c r="B73" s="225" t="s">
        <v>744</v>
      </c>
      <c r="C73" s="224" t="s">
        <v>217</v>
      </c>
      <c r="D73" s="224" t="s">
        <v>112</v>
      </c>
      <c r="E73" s="226">
        <v>100</v>
      </c>
      <c r="F73" s="197"/>
      <c r="G73" s="227">
        <v>0</v>
      </c>
      <c r="H73" s="197"/>
      <c r="I73" s="197"/>
      <c r="J73" s="197"/>
      <c r="K73" s="197"/>
      <c r="L73" s="197"/>
    </row>
    <row r="74" spans="1:14" s="189" customFormat="1" x14ac:dyDescent="0.2">
      <c r="A74" s="207" t="s">
        <v>182</v>
      </c>
      <c r="B74" s="225" t="s">
        <v>745</v>
      </c>
      <c r="C74" s="224" t="s">
        <v>217</v>
      </c>
      <c r="D74" s="224" t="s">
        <v>112</v>
      </c>
      <c r="E74" s="226">
        <v>100</v>
      </c>
      <c r="F74" s="197"/>
      <c r="G74" s="227">
        <v>0</v>
      </c>
      <c r="H74" s="197"/>
      <c r="I74" s="197"/>
      <c r="J74" s="197"/>
      <c r="K74" s="197"/>
      <c r="L74" s="197"/>
    </row>
    <row r="75" spans="1:14" s="189" customFormat="1" x14ac:dyDescent="0.2">
      <c r="A75" s="207" t="s">
        <v>183</v>
      </c>
      <c r="B75" s="225" t="s">
        <v>746</v>
      </c>
      <c r="C75" s="224" t="s">
        <v>217</v>
      </c>
      <c r="D75" s="224" t="s">
        <v>112</v>
      </c>
      <c r="E75" s="226">
        <v>80</v>
      </c>
      <c r="F75" s="197"/>
      <c r="G75" s="227">
        <v>0</v>
      </c>
      <c r="H75" s="197"/>
      <c r="I75" s="197"/>
      <c r="J75" s="197"/>
      <c r="K75" s="197"/>
      <c r="L75" s="197"/>
    </row>
    <row r="76" spans="1:14" s="189" customFormat="1" x14ac:dyDescent="0.2">
      <c r="A76" s="207" t="s">
        <v>184</v>
      </c>
      <c r="B76" s="225" t="s">
        <v>747</v>
      </c>
      <c r="C76" s="224" t="s">
        <v>217</v>
      </c>
      <c r="D76" s="224" t="s">
        <v>112</v>
      </c>
      <c r="E76" s="226">
        <v>80</v>
      </c>
      <c r="F76" s="197"/>
      <c r="G76" s="227">
        <v>0</v>
      </c>
      <c r="H76" s="197"/>
      <c r="I76" s="197"/>
      <c r="J76" s="197"/>
      <c r="K76" s="197"/>
      <c r="L76" s="197"/>
    </row>
    <row r="77" spans="1:14" s="189" customFormat="1" ht="15" customHeight="1" x14ac:dyDescent="0.2">
      <c r="A77" s="191" t="s">
        <v>185</v>
      </c>
      <c r="B77" s="84" t="s">
        <v>394</v>
      </c>
      <c r="C77" s="191" t="s">
        <v>350</v>
      </c>
      <c r="D77" s="191" t="s">
        <v>112</v>
      </c>
      <c r="E77" s="78">
        <v>600</v>
      </c>
      <c r="F77" s="32"/>
      <c r="G77" s="192">
        <v>0</v>
      </c>
      <c r="H77" s="85"/>
      <c r="I77" s="183"/>
      <c r="J77" s="197"/>
      <c r="K77" s="88"/>
      <c r="L77" s="88"/>
      <c r="M77" s="45"/>
      <c r="N77" s="45"/>
    </row>
    <row r="78" spans="1:14" s="189" customFormat="1" ht="15" customHeight="1" x14ac:dyDescent="0.2">
      <c r="A78" s="191" t="s">
        <v>186</v>
      </c>
      <c r="B78" s="84" t="s">
        <v>395</v>
      </c>
      <c r="C78" s="191" t="s">
        <v>350</v>
      </c>
      <c r="D78" s="191" t="s">
        <v>112</v>
      </c>
      <c r="E78" s="78">
        <v>600</v>
      </c>
      <c r="F78" s="32"/>
      <c r="G78" s="192">
        <v>0</v>
      </c>
      <c r="H78" s="85"/>
      <c r="I78" s="183"/>
      <c r="J78" s="197"/>
      <c r="K78" s="88"/>
      <c r="L78" s="88"/>
      <c r="M78" s="45"/>
      <c r="N78" s="45"/>
    </row>
    <row r="79" spans="1:14" s="189" customFormat="1" ht="15" customHeight="1" x14ac:dyDescent="0.2">
      <c r="A79" s="191" t="s">
        <v>187</v>
      </c>
      <c r="B79" s="84" t="s">
        <v>396</v>
      </c>
      <c r="C79" s="191" t="s">
        <v>350</v>
      </c>
      <c r="D79" s="191" t="s">
        <v>112</v>
      </c>
      <c r="E79" s="78">
        <v>600</v>
      </c>
      <c r="F79" s="32"/>
      <c r="G79" s="192">
        <v>0</v>
      </c>
      <c r="H79" s="85"/>
      <c r="I79" s="183"/>
      <c r="J79" s="197"/>
      <c r="K79" s="88"/>
      <c r="L79" s="88"/>
      <c r="M79" s="45"/>
      <c r="N79" s="45"/>
    </row>
    <row r="80" spans="1:14" s="189" customFormat="1" ht="15" customHeight="1" x14ac:dyDescent="0.2">
      <c r="A80" s="191" t="s">
        <v>188</v>
      </c>
      <c r="B80" s="84" t="s">
        <v>397</v>
      </c>
      <c r="C80" s="191" t="s">
        <v>350</v>
      </c>
      <c r="D80" s="191" t="s">
        <v>112</v>
      </c>
      <c r="E80" s="78">
        <v>600</v>
      </c>
      <c r="F80" s="32"/>
      <c r="G80" s="192">
        <v>0</v>
      </c>
      <c r="H80" s="85"/>
      <c r="I80" s="183"/>
      <c r="J80" s="197"/>
      <c r="K80" s="88"/>
      <c r="L80" s="88"/>
      <c r="M80" s="45"/>
      <c r="N80" s="45"/>
    </row>
    <row r="81" spans="1:14" s="189" customFormat="1" ht="15" customHeight="1" x14ac:dyDescent="0.2">
      <c r="A81" s="191" t="s">
        <v>189</v>
      </c>
      <c r="B81" s="84" t="s">
        <v>398</v>
      </c>
      <c r="C81" s="191" t="s">
        <v>351</v>
      </c>
      <c r="D81" s="191" t="s">
        <v>112</v>
      </c>
      <c r="E81" s="78">
        <v>600</v>
      </c>
      <c r="F81" s="32"/>
      <c r="G81" s="192">
        <v>0</v>
      </c>
      <c r="H81" s="85"/>
      <c r="I81" s="183"/>
      <c r="J81" s="197"/>
      <c r="K81" s="88"/>
      <c r="L81" s="88"/>
      <c r="M81" s="45"/>
      <c r="N81" s="45"/>
    </row>
    <row r="82" spans="1:14" s="189" customFormat="1" ht="16.5" customHeight="1" x14ac:dyDescent="0.2">
      <c r="A82" s="191" t="s">
        <v>190</v>
      </c>
      <c r="B82" s="84" t="s">
        <v>399</v>
      </c>
      <c r="C82" s="191" t="s">
        <v>350</v>
      </c>
      <c r="D82" s="191" t="s">
        <v>112</v>
      </c>
      <c r="E82" s="78">
        <v>600</v>
      </c>
      <c r="F82" s="32"/>
      <c r="G82" s="192">
        <v>0</v>
      </c>
      <c r="H82" s="85"/>
      <c r="I82" s="183"/>
      <c r="J82" s="197"/>
      <c r="K82" s="197"/>
      <c r="L82" s="197"/>
    </row>
    <row r="83" spans="1:14" s="189" customFormat="1" ht="14.25" customHeight="1" x14ac:dyDescent="0.2">
      <c r="A83" s="191" t="s">
        <v>452</v>
      </c>
      <c r="B83" s="84" t="s">
        <v>399</v>
      </c>
      <c r="C83" s="191" t="s">
        <v>356</v>
      </c>
      <c r="D83" s="191" t="s">
        <v>112</v>
      </c>
      <c r="E83" s="78">
        <v>300</v>
      </c>
      <c r="F83" s="32"/>
      <c r="G83" s="192">
        <v>0</v>
      </c>
      <c r="H83" s="85"/>
      <c r="I83" s="183"/>
      <c r="J83" s="197"/>
      <c r="K83" s="197"/>
      <c r="L83" s="197"/>
    </row>
    <row r="84" spans="1:14" s="189" customFormat="1" ht="13.5" customHeight="1" x14ac:dyDescent="0.2">
      <c r="A84" s="191" t="s">
        <v>454</v>
      </c>
      <c r="B84" s="84" t="s">
        <v>400</v>
      </c>
      <c r="C84" s="187" t="s">
        <v>350</v>
      </c>
      <c r="D84" s="187" t="s">
        <v>112</v>
      </c>
      <c r="E84" s="78">
        <v>600</v>
      </c>
      <c r="F84" s="32"/>
      <c r="G84" s="192">
        <v>0</v>
      </c>
      <c r="H84" s="85"/>
      <c r="I84" s="183"/>
      <c r="J84" s="197"/>
      <c r="K84" s="197"/>
      <c r="L84" s="197"/>
    </row>
    <row r="85" spans="1:14" ht="39" customHeight="1" x14ac:dyDescent="0.2">
      <c r="A85" s="207" t="s">
        <v>457</v>
      </c>
      <c r="B85" s="225" t="s">
        <v>739</v>
      </c>
      <c r="C85" s="224" t="s">
        <v>344</v>
      </c>
      <c r="D85" s="224" t="s">
        <v>112</v>
      </c>
      <c r="E85" s="226">
        <v>1000</v>
      </c>
      <c r="F85" s="197"/>
      <c r="G85" s="227">
        <v>0</v>
      </c>
      <c r="H85" s="197"/>
      <c r="I85" s="197"/>
      <c r="J85" s="197"/>
      <c r="K85" s="197"/>
      <c r="L85" s="197"/>
    </row>
    <row r="86" spans="1:14" ht="38.25" x14ac:dyDescent="0.2">
      <c r="A86" s="207" t="s">
        <v>458</v>
      </c>
      <c r="B86" s="225" t="s">
        <v>740</v>
      </c>
      <c r="C86" s="224" t="s">
        <v>344</v>
      </c>
      <c r="D86" s="224" t="s">
        <v>112</v>
      </c>
      <c r="E86" s="226">
        <v>1000</v>
      </c>
      <c r="F86" s="197"/>
      <c r="G86" s="227">
        <v>0</v>
      </c>
      <c r="H86" s="197"/>
      <c r="I86" s="197"/>
      <c r="J86" s="197"/>
      <c r="K86" s="197"/>
      <c r="L86" s="197"/>
    </row>
    <row r="87" spans="1:14" ht="38.25" x14ac:dyDescent="0.2">
      <c r="A87" s="207" t="s">
        <v>460</v>
      </c>
      <c r="B87" s="225" t="s">
        <v>741</v>
      </c>
      <c r="C87" s="224" t="s">
        <v>344</v>
      </c>
      <c r="D87" s="224" t="s">
        <v>112</v>
      </c>
      <c r="E87" s="226">
        <v>1000</v>
      </c>
      <c r="F87" s="197"/>
      <c r="G87" s="227">
        <v>0</v>
      </c>
      <c r="H87" s="197"/>
      <c r="I87" s="197"/>
      <c r="J87" s="197"/>
      <c r="K87" s="197"/>
      <c r="L87" s="197"/>
    </row>
    <row r="88" spans="1:14" ht="38.25" x14ac:dyDescent="0.2">
      <c r="A88" s="207" t="s">
        <v>461</v>
      </c>
      <c r="B88" s="225" t="s">
        <v>739</v>
      </c>
      <c r="C88" s="224" t="s">
        <v>351</v>
      </c>
      <c r="D88" s="224" t="s">
        <v>112</v>
      </c>
      <c r="E88" s="226">
        <v>2000</v>
      </c>
      <c r="F88" s="197"/>
      <c r="G88" s="227">
        <v>0</v>
      </c>
      <c r="H88" s="197"/>
      <c r="I88" s="197"/>
      <c r="J88" s="197"/>
      <c r="K88" s="197"/>
      <c r="L88" s="197"/>
    </row>
    <row r="89" spans="1:14" ht="38.25" x14ac:dyDescent="0.2">
      <c r="A89" s="207" t="s">
        <v>462</v>
      </c>
      <c r="B89" s="225" t="s">
        <v>740</v>
      </c>
      <c r="C89" s="224" t="s">
        <v>351</v>
      </c>
      <c r="D89" s="224" t="s">
        <v>112</v>
      </c>
      <c r="E89" s="226">
        <v>2000</v>
      </c>
      <c r="F89" s="197"/>
      <c r="G89" s="227">
        <v>0</v>
      </c>
      <c r="H89" s="197"/>
      <c r="I89" s="197"/>
      <c r="J89" s="197"/>
      <c r="K89" s="197"/>
      <c r="L89" s="197"/>
    </row>
    <row r="90" spans="1:14" ht="38.25" x14ac:dyDescent="0.2">
      <c r="A90" s="207" t="s">
        <v>465</v>
      </c>
      <c r="B90" s="225" t="s">
        <v>741</v>
      </c>
      <c r="C90" s="224" t="s">
        <v>351</v>
      </c>
      <c r="D90" s="224" t="s">
        <v>112</v>
      </c>
      <c r="E90" s="226">
        <v>2000</v>
      </c>
      <c r="F90" s="197"/>
      <c r="G90" s="227">
        <v>0</v>
      </c>
      <c r="H90" s="197"/>
      <c r="I90" s="197"/>
      <c r="J90" s="197"/>
      <c r="K90" s="197"/>
      <c r="L90" s="197"/>
    </row>
    <row r="91" spans="1:14" ht="25.5" x14ac:dyDescent="0.2">
      <c r="A91" s="207" t="s">
        <v>467</v>
      </c>
      <c r="B91" s="225" t="s">
        <v>748</v>
      </c>
      <c r="C91" s="224" t="s">
        <v>351</v>
      </c>
      <c r="D91" s="224" t="s">
        <v>112</v>
      </c>
      <c r="E91" s="226">
        <v>2000</v>
      </c>
      <c r="F91" s="197"/>
      <c r="G91" s="227">
        <v>0</v>
      </c>
      <c r="H91" s="197"/>
      <c r="I91" s="197"/>
      <c r="J91" s="197"/>
      <c r="K91" s="197"/>
      <c r="L91" s="197"/>
    </row>
    <row r="92" spans="1:14" ht="25.5" x14ac:dyDescent="0.2">
      <c r="A92" s="207" t="s">
        <v>468</v>
      </c>
      <c r="B92" s="225" t="s">
        <v>749</v>
      </c>
      <c r="C92" s="224" t="s">
        <v>351</v>
      </c>
      <c r="D92" s="224" t="s">
        <v>112</v>
      </c>
      <c r="E92" s="226">
        <v>2000</v>
      </c>
      <c r="F92" s="197"/>
      <c r="G92" s="227">
        <v>0</v>
      </c>
      <c r="H92" s="197"/>
      <c r="I92" s="197"/>
      <c r="J92" s="197"/>
      <c r="K92" s="197"/>
      <c r="L92" s="197"/>
    </row>
    <row r="93" spans="1:14" ht="25.5" x14ac:dyDescent="0.2">
      <c r="A93" s="207" t="s">
        <v>469</v>
      </c>
      <c r="B93" s="225" t="s">
        <v>750</v>
      </c>
      <c r="C93" s="224" t="s">
        <v>351</v>
      </c>
      <c r="D93" s="224" t="s">
        <v>112</v>
      </c>
      <c r="E93" s="226">
        <v>2000</v>
      </c>
      <c r="F93" s="197"/>
      <c r="G93" s="227">
        <v>0</v>
      </c>
      <c r="H93" s="197"/>
      <c r="I93" s="197"/>
      <c r="J93" s="197"/>
      <c r="K93" s="197"/>
      <c r="L93" s="197"/>
    </row>
    <row r="94" spans="1:14" ht="25.5" x14ac:dyDescent="0.2">
      <c r="A94" s="207" t="s">
        <v>471</v>
      </c>
      <c r="B94" s="225" t="s">
        <v>751</v>
      </c>
      <c r="C94" s="224" t="s">
        <v>351</v>
      </c>
      <c r="D94" s="224" t="s">
        <v>112</v>
      </c>
      <c r="E94" s="226">
        <v>2000</v>
      </c>
      <c r="F94" s="197"/>
      <c r="G94" s="227">
        <v>0</v>
      </c>
      <c r="H94" s="197"/>
      <c r="I94" s="197"/>
      <c r="J94" s="197"/>
      <c r="K94" s="197"/>
      <c r="L94" s="197"/>
    </row>
    <row r="95" spans="1:14" ht="25.5" x14ac:dyDescent="0.2">
      <c r="A95" s="207" t="s">
        <v>472</v>
      </c>
      <c r="B95" s="225" t="s">
        <v>748</v>
      </c>
      <c r="C95" s="224" t="s">
        <v>356</v>
      </c>
      <c r="D95" s="224" t="s">
        <v>112</v>
      </c>
      <c r="E95" s="226">
        <v>2000</v>
      </c>
      <c r="F95" s="197"/>
      <c r="G95" s="227">
        <v>0</v>
      </c>
      <c r="H95" s="197"/>
      <c r="I95" s="197"/>
      <c r="J95" s="197"/>
      <c r="K95" s="197"/>
      <c r="L95" s="197"/>
    </row>
    <row r="96" spans="1:14" ht="25.5" x14ac:dyDescent="0.2">
      <c r="A96" s="207" t="s">
        <v>473</v>
      </c>
      <c r="B96" s="225" t="s">
        <v>751</v>
      </c>
      <c r="C96" s="224" t="s">
        <v>356</v>
      </c>
      <c r="D96" s="224" t="s">
        <v>112</v>
      </c>
      <c r="E96" s="226">
        <v>2000</v>
      </c>
      <c r="F96" s="197"/>
      <c r="G96" s="227">
        <v>0</v>
      </c>
      <c r="H96" s="197"/>
      <c r="I96" s="197"/>
      <c r="J96" s="197"/>
      <c r="K96" s="197"/>
      <c r="L96" s="197"/>
    </row>
    <row r="97" spans="1:12" s="189" customFormat="1" ht="25.5" x14ac:dyDescent="0.2">
      <c r="A97" s="207" t="s">
        <v>475</v>
      </c>
      <c r="B97" s="225" t="s">
        <v>750</v>
      </c>
      <c r="C97" s="224" t="s">
        <v>356</v>
      </c>
      <c r="D97" s="224" t="s">
        <v>112</v>
      </c>
      <c r="E97" s="226">
        <v>4000</v>
      </c>
      <c r="F97" s="197"/>
      <c r="G97" s="227">
        <v>0</v>
      </c>
      <c r="H97" s="197"/>
      <c r="I97" s="197"/>
      <c r="J97" s="197"/>
      <c r="K97" s="197"/>
      <c r="L97" s="197"/>
    </row>
    <row r="98" spans="1:12" s="189" customFormat="1" ht="25.5" x14ac:dyDescent="0.2">
      <c r="A98" s="207" t="s">
        <v>477</v>
      </c>
      <c r="B98" s="225" t="s">
        <v>749</v>
      </c>
      <c r="C98" s="224" t="s">
        <v>356</v>
      </c>
      <c r="D98" s="224" t="s">
        <v>112</v>
      </c>
      <c r="E98" s="226">
        <v>2000</v>
      </c>
      <c r="F98" s="197"/>
      <c r="G98" s="227">
        <v>0</v>
      </c>
      <c r="H98" s="197"/>
      <c r="I98" s="197"/>
      <c r="J98" s="197"/>
      <c r="K98" s="197"/>
      <c r="L98" s="197"/>
    </row>
    <row r="99" spans="1:12" s="189" customFormat="1" ht="25.5" x14ac:dyDescent="0.2">
      <c r="A99" s="207" t="s">
        <v>479</v>
      </c>
      <c r="B99" s="225" t="s">
        <v>729</v>
      </c>
      <c r="C99" s="224" t="s">
        <v>526</v>
      </c>
      <c r="D99" s="224" t="s">
        <v>112</v>
      </c>
      <c r="E99" s="226">
        <v>3000</v>
      </c>
      <c r="F99" s="197"/>
      <c r="G99" s="227">
        <v>0</v>
      </c>
      <c r="H99" s="197"/>
      <c r="I99" s="197"/>
      <c r="J99" s="197"/>
      <c r="K99" s="197"/>
      <c r="L99" s="197"/>
    </row>
    <row r="100" spans="1:12" s="189" customFormat="1" ht="25.5" x14ac:dyDescent="0.2">
      <c r="A100" s="207" t="s">
        <v>481</v>
      </c>
      <c r="B100" s="225" t="s">
        <v>730</v>
      </c>
      <c r="C100" s="224" t="s">
        <v>526</v>
      </c>
      <c r="D100" s="224" t="s">
        <v>112</v>
      </c>
      <c r="E100" s="226">
        <v>3000</v>
      </c>
      <c r="F100" s="197"/>
      <c r="G100" s="227">
        <v>0</v>
      </c>
      <c r="H100" s="197"/>
      <c r="I100" s="197"/>
      <c r="J100" s="197"/>
      <c r="K100" s="197"/>
      <c r="L100" s="197"/>
    </row>
    <row r="101" spans="1:12" s="189" customFormat="1" ht="25.5" x14ac:dyDescent="0.2">
      <c r="A101" s="207" t="s">
        <v>483</v>
      </c>
      <c r="B101" s="225" t="s">
        <v>385</v>
      </c>
      <c r="C101" s="224" t="s">
        <v>344</v>
      </c>
      <c r="D101" s="224" t="s">
        <v>112</v>
      </c>
      <c r="E101" s="226">
        <v>1000</v>
      </c>
      <c r="F101" s="197"/>
      <c r="G101" s="227">
        <v>0</v>
      </c>
      <c r="H101" s="197"/>
      <c r="I101" s="197"/>
      <c r="J101" s="197"/>
      <c r="K101" s="197"/>
      <c r="L101" s="197"/>
    </row>
    <row r="102" spans="1:12" s="189" customFormat="1" ht="25.5" x14ac:dyDescent="0.2">
      <c r="A102" s="207" t="s">
        <v>485</v>
      </c>
      <c r="B102" s="225" t="s">
        <v>729</v>
      </c>
      <c r="C102" s="224" t="s">
        <v>344</v>
      </c>
      <c r="D102" s="224" t="s">
        <v>112</v>
      </c>
      <c r="E102" s="226">
        <v>1000</v>
      </c>
      <c r="F102" s="197"/>
      <c r="G102" s="227">
        <v>0</v>
      </c>
      <c r="H102" s="197"/>
      <c r="I102" s="197"/>
      <c r="J102" s="197"/>
      <c r="K102" s="197"/>
      <c r="L102" s="197"/>
    </row>
    <row r="103" spans="1:12" s="189" customFormat="1" ht="25.5" x14ac:dyDescent="0.2">
      <c r="A103" s="207" t="s">
        <v>487</v>
      </c>
      <c r="B103" s="225" t="s">
        <v>730</v>
      </c>
      <c r="C103" s="224" t="s">
        <v>344</v>
      </c>
      <c r="D103" s="224" t="s">
        <v>112</v>
      </c>
      <c r="E103" s="226">
        <v>1000</v>
      </c>
      <c r="F103" s="197"/>
      <c r="G103" s="227">
        <v>0</v>
      </c>
      <c r="H103" s="197"/>
      <c r="I103" s="197"/>
      <c r="J103" s="197"/>
      <c r="K103" s="197"/>
      <c r="L103" s="197"/>
    </row>
    <row r="104" spans="1:12" s="189" customFormat="1" ht="25.5" x14ac:dyDescent="0.2">
      <c r="A104" s="207" t="s">
        <v>489</v>
      </c>
      <c r="B104" s="225" t="s">
        <v>759</v>
      </c>
      <c r="C104" s="224" t="s">
        <v>344</v>
      </c>
      <c r="D104" s="224" t="s">
        <v>112</v>
      </c>
      <c r="E104" s="226">
        <v>1000</v>
      </c>
      <c r="F104" s="197"/>
      <c r="G104" s="227">
        <v>0</v>
      </c>
      <c r="H104" s="197"/>
      <c r="I104" s="197"/>
      <c r="J104" s="197"/>
      <c r="K104" s="197"/>
      <c r="L104" s="197"/>
    </row>
    <row r="105" spans="1:12" s="189" customFormat="1" ht="25.5" x14ac:dyDescent="0.2">
      <c r="A105" s="207" t="s">
        <v>491</v>
      </c>
      <c r="B105" s="225" t="s">
        <v>759</v>
      </c>
      <c r="C105" s="224" t="s">
        <v>351</v>
      </c>
      <c r="D105" s="224" t="s">
        <v>112</v>
      </c>
      <c r="E105" s="226">
        <v>2000</v>
      </c>
      <c r="F105" s="197"/>
      <c r="G105" s="227">
        <v>0</v>
      </c>
      <c r="H105" s="197"/>
      <c r="I105" s="197"/>
      <c r="J105" s="197"/>
      <c r="K105" s="197"/>
      <c r="L105" s="197"/>
    </row>
    <row r="108" spans="1:12" x14ac:dyDescent="0.2">
      <c r="B108" s="189"/>
      <c r="C108" s="189"/>
      <c r="D108" s="189"/>
      <c r="E108" s="189"/>
      <c r="F108" s="189"/>
      <c r="G108" s="189"/>
      <c r="H108" s="189"/>
      <c r="I108" s="189"/>
    </row>
    <row r="109" spans="1:12" x14ac:dyDescent="0.2">
      <c r="B109" s="189"/>
      <c r="C109" s="257" t="s">
        <v>101</v>
      </c>
      <c r="D109" s="258"/>
      <c r="E109" s="258"/>
      <c r="F109" s="259"/>
      <c r="G109" s="193">
        <f>SUM(G91:G106)</f>
        <v>0</v>
      </c>
      <c r="H109" s="189"/>
      <c r="I109" s="189"/>
    </row>
    <row r="110" spans="1:12" x14ac:dyDescent="0.2">
      <c r="B110" s="189"/>
      <c r="C110" s="255" t="s">
        <v>102</v>
      </c>
      <c r="D110" s="255"/>
      <c r="E110" s="255"/>
      <c r="F110" s="255"/>
      <c r="G110" s="193"/>
      <c r="H110" s="189"/>
      <c r="I110" s="189"/>
    </row>
    <row r="111" spans="1:12" x14ac:dyDescent="0.2">
      <c r="B111" s="189"/>
      <c r="C111" s="255" t="s">
        <v>103</v>
      </c>
      <c r="D111" s="255"/>
      <c r="E111" s="255"/>
      <c r="F111" s="255"/>
      <c r="G111" s="193">
        <f>G109+G110</f>
        <v>0</v>
      </c>
      <c r="H111" s="189"/>
      <c r="I111" s="189"/>
    </row>
    <row r="112" spans="1:12" x14ac:dyDescent="0.2">
      <c r="B112" s="189"/>
      <c r="C112" s="189"/>
      <c r="D112" s="189"/>
      <c r="E112" s="189"/>
      <c r="F112" s="189"/>
      <c r="G112" s="189"/>
      <c r="H112" s="189"/>
      <c r="I112" s="189"/>
    </row>
    <row r="113" spans="2:9" x14ac:dyDescent="0.2">
      <c r="B113" s="189"/>
      <c r="C113" s="189"/>
      <c r="D113" s="189"/>
      <c r="E113" s="189"/>
      <c r="F113" s="189"/>
      <c r="G113" s="189"/>
      <c r="H113" s="189"/>
      <c r="I113" s="189"/>
    </row>
    <row r="114" spans="2:9" x14ac:dyDescent="0.2">
      <c r="B114" s="189" t="s">
        <v>544</v>
      </c>
      <c r="C114" s="189"/>
      <c r="D114" s="189"/>
      <c r="E114" s="189"/>
      <c r="F114" s="189"/>
      <c r="G114" s="189"/>
      <c r="H114" s="189"/>
      <c r="I114" s="189"/>
    </row>
    <row r="115" spans="2:9" x14ac:dyDescent="0.2">
      <c r="B115" s="189"/>
      <c r="C115" s="189"/>
      <c r="D115" s="189"/>
      <c r="E115" s="189"/>
      <c r="F115" s="189"/>
      <c r="G115" s="189"/>
      <c r="H115" s="189"/>
      <c r="I115" s="189"/>
    </row>
    <row r="116" spans="2:9" x14ac:dyDescent="0.2">
      <c r="B116" s="189" t="s">
        <v>104</v>
      </c>
      <c r="C116" s="189"/>
      <c r="D116" s="189"/>
      <c r="E116" s="189"/>
      <c r="F116" s="189"/>
      <c r="G116" s="189" t="s">
        <v>105</v>
      </c>
      <c r="H116" s="189"/>
      <c r="I116" s="189"/>
    </row>
    <row r="117" spans="2:9" x14ac:dyDescent="0.2">
      <c r="B117" s="189"/>
      <c r="C117" s="189"/>
      <c r="D117" s="189"/>
      <c r="E117" s="189"/>
      <c r="F117" s="189"/>
      <c r="G117" s="189"/>
      <c r="H117" s="189"/>
      <c r="I117" s="189"/>
    </row>
    <row r="118" spans="2:9" x14ac:dyDescent="0.2">
      <c r="B118" s="189"/>
      <c r="C118" s="189"/>
      <c r="D118" s="189"/>
      <c r="E118" s="189"/>
      <c r="F118" s="189"/>
      <c r="G118" s="189"/>
      <c r="H118" s="189"/>
      <c r="I118" s="189"/>
    </row>
    <row r="119" spans="2:9" x14ac:dyDescent="0.2">
      <c r="B119" s="189" t="s">
        <v>545</v>
      </c>
      <c r="C119" s="189"/>
      <c r="D119" s="189"/>
      <c r="E119" s="189"/>
      <c r="F119" s="189"/>
      <c r="G119" s="189"/>
      <c r="H119" s="189"/>
      <c r="I119" s="189"/>
    </row>
    <row r="120" spans="2:9" x14ac:dyDescent="0.2">
      <c r="B120" s="189"/>
      <c r="C120" s="189"/>
      <c r="D120" s="189"/>
      <c r="E120" s="189"/>
      <c r="F120" s="189"/>
      <c r="G120" s="189"/>
      <c r="H120" s="189"/>
      <c r="I120" s="189"/>
    </row>
    <row r="121" spans="2:9" x14ac:dyDescent="0.2">
      <c r="B121" s="189"/>
      <c r="C121" s="189"/>
      <c r="D121" s="189"/>
      <c r="E121" s="189"/>
      <c r="F121" s="189"/>
      <c r="G121" s="189"/>
      <c r="H121" s="189"/>
      <c r="I121" s="189"/>
    </row>
    <row r="122" spans="2:9" x14ac:dyDescent="0.2">
      <c r="B122" s="189"/>
      <c r="C122" s="189"/>
      <c r="D122" s="189"/>
      <c r="E122" s="189"/>
      <c r="F122" s="189"/>
      <c r="G122" s="189"/>
      <c r="H122" s="189"/>
      <c r="I122" s="189"/>
    </row>
  </sheetData>
  <mergeCells count="4">
    <mergeCell ref="C109:F109"/>
    <mergeCell ref="C110:F110"/>
    <mergeCell ref="C111:F111"/>
    <mergeCell ref="K15:L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0"/>
  <sheetViews>
    <sheetView topLeftCell="A25" workbookViewId="0">
      <selection activeCell="B26" sqref="B26"/>
    </sheetView>
  </sheetViews>
  <sheetFormatPr defaultColWidth="8.85546875" defaultRowHeight="12.75" x14ac:dyDescent="0.2"/>
  <cols>
    <col min="1" max="1" width="7" style="5" customWidth="1"/>
    <col min="2" max="2" width="41.28515625" style="5" customWidth="1"/>
    <col min="3" max="3" width="13.42578125" style="1" customWidth="1"/>
    <col min="4" max="4" width="11.7109375" style="1" customWidth="1"/>
    <col min="5" max="5" width="13.85546875" style="5" customWidth="1"/>
    <col min="6" max="6" width="15.140625" style="5" customWidth="1"/>
    <col min="7" max="7" width="20.7109375" style="5" customWidth="1"/>
    <col min="8" max="8" width="15.7109375" style="5" customWidth="1"/>
    <col min="9" max="9" width="14.28515625" style="5" customWidth="1"/>
    <col min="10" max="10" width="20.7109375" style="5" customWidth="1"/>
    <col min="11" max="11" width="8.85546875" style="5"/>
    <col min="12" max="12" width="10.7109375" style="5" customWidth="1"/>
    <col min="13" max="16384" width="8.85546875" style="5"/>
  </cols>
  <sheetData>
    <row r="1" spans="1:7" ht="15.75" x14ac:dyDescent="0.25">
      <c r="B1" s="86" t="s">
        <v>0</v>
      </c>
    </row>
    <row r="2" spans="1:7" ht="15" x14ac:dyDescent="0.2">
      <c r="A2" s="1"/>
      <c r="B2" s="6"/>
      <c r="C2" s="7"/>
      <c r="D2" s="4"/>
      <c r="E2" s="4"/>
      <c r="F2" s="4"/>
      <c r="G2" s="1"/>
    </row>
    <row r="3" spans="1:7" ht="15" x14ac:dyDescent="0.2">
      <c r="A3" s="1"/>
      <c r="B3" s="6" t="s">
        <v>1</v>
      </c>
      <c r="C3" s="7"/>
      <c r="D3" s="4"/>
      <c r="E3" s="4"/>
      <c r="F3" s="4"/>
      <c r="G3" s="1"/>
    </row>
    <row r="4" spans="1:7" ht="15" x14ac:dyDescent="0.2">
      <c r="A4" s="1"/>
      <c r="B4" s="6"/>
      <c r="C4" s="7"/>
      <c r="D4" s="4"/>
      <c r="E4" s="4"/>
      <c r="F4" s="4"/>
      <c r="G4" s="1"/>
    </row>
    <row r="5" spans="1:7" ht="15" x14ac:dyDescent="0.2">
      <c r="A5" s="1"/>
      <c r="B5" s="6" t="s">
        <v>1</v>
      </c>
      <c r="C5" s="7"/>
      <c r="D5" s="4"/>
      <c r="E5" s="4"/>
      <c r="F5" s="4"/>
      <c r="G5" s="1"/>
    </row>
    <row r="6" spans="1:7" ht="15" x14ac:dyDescent="0.2">
      <c r="A6" s="1"/>
      <c r="B6" s="6"/>
      <c r="C6" s="7"/>
      <c r="D6" s="4"/>
      <c r="E6" s="4"/>
      <c r="F6" s="4"/>
      <c r="G6" s="1"/>
    </row>
    <row r="7" spans="1:7" ht="15" x14ac:dyDescent="0.2">
      <c r="A7" s="1"/>
      <c r="B7" s="6"/>
      <c r="C7" s="7"/>
      <c r="D7" s="4"/>
      <c r="E7" s="4"/>
      <c r="F7" s="4"/>
      <c r="G7" s="1"/>
    </row>
    <row r="8" spans="1:7" ht="15" x14ac:dyDescent="0.2">
      <c r="A8" s="1"/>
      <c r="B8" s="6"/>
      <c r="C8" s="7"/>
      <c r="D8" s="4"/>
      <c r="E8" s="4"/>
      <c r="F8" s="4"/>
      <c r="G8" s="1"/>
    </row>
    <row r="9" spans="1:7" ht="15" x14ac:dyDescent="0.2">
      <c r="A9" s="1"/>
      <c r="B9" s="6"/>
      <c r="C9" s="7"/>
      <c r="D9" s="4"/>
      <c r="E9" s="4"/>
      <c r="F9" s="4"/>
      <c r="G9" s="1"/>
    </row>
    <row r="10" spans="1:7" ht="15" x14ac:dyDescent="0.2">
      <c r="A10" s="1"/>
      <c r="B10" s="6"/>
      <c r="C10" s="7"/>
      <c r="D10" s="4"/>
      <c r="E10" s="4"/>
      <c r="F10" s="4"/>
      <c r="G10" s="1"/>
    </row>
    <row r="11" spans="1:7" ht="18" x14ac:dyDescent="0.25">
      <c r="A11" s="1"/>
      <c r="B11" s="6"/>
      <c r="C11" s="7"/>
      <c r="D11" s="8" t="s">
        <v>2</v>
      </c>
      <c r="E11" s="8"/>
      <c r="F11" s="9"/>
      <c r="G11" s="1"/>
    </row>
    <row r="12" spans="1:7" x14ac:dyDescent="0.2">
      <c r="A12" s="1"/>
      <c r="B12" s="10"/>
      <c r="C12" s="11"/>
      <c r="E12" s="1"/>
      <c r="F12" s="1"/>
      <c r="G12" s="1"/>
    </row>
    <row r="13" spans="1:7" x14ac:dyDescent="0.2">
      <c r="A13" s="1"/>
      <c r="B13" s="10" t="s">
        <v>3</v>
      </c>
      <c r="C13" s="11"/>
      <c r="E13" s="1"/>
      <c r="F13" s="1"/>
      <c r="G13" s="1"/>
    </row>
    <row r="14" spans="1:7" x14ac:dyDescent="0.2">
      <c r="A14" s="1"/>
      <c r="B14" s="10"/>
      <c r="C14" s="11"/>
      <c r="E14" s="1"/>
      <c r="F14" s="1"/>
      <c r="G14" s="1"/>
    </row>
    <row r="15" spans="1:7" x14ac:dyDescent="0.2">
      <c r="A15" s="1"/>
      <c r="B15" s="12" t="s">
        <v>571</v>
      </c>
      <c r="C15" s="11"/>
      <c r="E15" s="1"/>
      <c r="F15" s="1"/>
      <c r="G15" s="1"/>
    </row>
    <row r="16" spans="1:7" x14ac:dyDescent="0.2">
      <c r="A16" s="1"/>
      <c r="B16" s="10" t="s">
        <v>401</v>
      </c>
      <c r="C16" s="11"/>
      <c r="E16" s="1"/>
      <c r="F16" s="1"/>
      <c r="G16" s="1"/>
    </row>
    <row r="17" spans="1:12" x14ac:dyDescent="0.2">
      <c r="A17" s="1"/>
      <c r="B17" s="10"/>
      <c r="C17" s="11"/>
      <c r="E17" s="1"/>
      <c r="F17" s="1"/>
      <c r="G17" s="1"/>
      <c r="K17" s="256" t="s">
        <v>541</v>
      </c>
      <c r="L17" s="256"/>
    </row>
    <row r="18" spans="1:12" ht="30" customHeight="1" x14ac:dyDescent="0.2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s="189" customFormat="1" ht="38.25" x14ac:dyDescent="0.2">
      <c r="A19" s="249">
        <v>1</v>
      </c>
      <c r="B19" s="223" t="s">
        <v>402</v>
      </c>
      <c r="C19" s="228" t="s">
        <v>403</v>
      </c>
      <c r="D19" s="228" t="s">
        <v>112</v>
      </c>
      <c r="E19" s="250">
        <v>1500</v>
      </c>
      <c r="F19" s="132"/>
      <c r="G19" s="192">
        <f t="shared" ref="G19:G30" si="0">E19*F19</f>
        <v>0</v>
      </c>
      <c r="H19" s="184"/>
      <c r="I19" s="191"/>
      <c r="J19" s="197"/>
      <c r="K19" s="197"/>
      <c r="L19" s="197"/>
    </row>
    <row r="20" spans="1:12" s="189" customFormat="1" ht="38.25" x14ac:dyDescent="0.2">
      <c r="A20" s="249">
        <v>2</v>
      </c>
      <c r="B20" s="223" t="s">
        <v>402</v>
      </c>
      <c r="C20" s="228" t="s">
        <v>115</v>
      </c>
      <c r="D20" s="228" t="s">
        <v>112</v>
      </c>
      <c r="E20" s="250">
        <v>30</v>
      </c>
      <c r="F20" s="132"/>
      <c r="G20" s="192">
        <f t="shared" si="0"/>
        <v>0</v>
      </c>
      <c r="H20" s="184"/>
      <c r="I20" s="191"/>
      <c r="J20" s="197"/>
      <c r="K20" s="197"/>
      <c r="L20" s="197"/>
    </row>
    <row r="21" spans="1:12" s="189" customFormat="1" ht="38.25" x14ac:dyDescent="0.2">
      <c r="A21" s="249">
        <v>3</v>
      </c>
      <c r="B21" s="223" t="s">
        <v>404</v>
      </c>
      <c r="C21" s="228" t="s">
        <v>403</v>
      </c>
      <c r="D21" s="228" t="s">
        <v>112</v>
      </c>
      <c r="E21" s="250">
        <v>1500</v>
      </c>
      <c r="F21" s="132"/>
      <c r="G21" s="192">
        <f t="shared" si="0"/>
        <v>0</v>
      </c>
      <c r="H21" s="184"/>
      <c r="I21" s="191"/>
      <c r="J21" s="197"/>
      <c r="K21" s="197"/>
      <c r="L21" s="197"/>
    </row>
    <row r="22" spans="1:12" s="189" customFormat="1" ht="38.25" x14ac:dyDescent="0.2">
      <c r="A22" s="249">
        <v>4</v>
      </c>
      <c r="B22" s="223" t="s">
        <v>404</v>
      </c>
      <c r="C22" s="228" t="s">
        <v>115</v>
      </c>
      <c r="D22" s="228" t="s">
        <v>112</v>
      </c>
      <c r="E22" s="250">
        <v>30</v>
      </c>
      <c r="F22" s="132"/>
      <c r="G22" s="192">
        <f t="shared" si="0"/>
        <v>0</v>
      </c>
      <c r="H22" s="184"/>
      <c r="I22" s="191"/>
      <c r="J22" s="197"/>
      <c r="K22" s="197"/>
      <c r="L22" s="197"/>
    </row>
    <row r="23" spans="1:12" s="189" customFormat="1" ht="38.25" x14ac:dyDescent="0.2">
      <c r="A23" s="249">
        <v>5</v>
      </c>
      <c r="B23" s="223" t="s">
        <v>405</v>
      </c>
      <c r="C23" s="228" t="s">
        <v>403</v>
      </c>
      <c r="D23" s="228" t="s">
        <v>112</v>
      </c>
      <c r="E23" s="250">
        <v>1000</v>
      </c>
      <c r="F23" s="132"/>
      <c r="G23" s="192">
        <f t="shared" si="0"/>
        <v>0</v>
      </c>
      <c r="H23" s="184"/>
      <c r="I23" s="191"/>
      <c r="J23" s="197"/>
      <c r="K23" s="197"/>
      <c r="L23" s="197"/>
    </row>
    <row r="24" spans="1:12" s="189" customFormat="1" ht="38.25" x14ac:dyDescent="0.2">
      <c r="A24" s="249">
        <v>6</v>
      </c>
      <c r="B24" s="223" t="s">
        <v>405</v>
      </c>
      <c r="C24" s="228" t="s">
        <v>115</v>
      </c>
      <c r="D24" s="228" t="s">
        <v>112</v>
      </c>
      <c r="E24" s="250">
        <v>30</v>
      </c>
      <c r="F24" s="132"/>
      <c r="G24" s="192">
        <f t="shared" si="0"/>
        <v>0</v>
      </c>
      <c r="H24" s="184"/>
      <c r="I24" s="191"/>
      <c r="J24" s="197"/>
      <c r="K24" s="197"/>
      <c r="L24" s="197"/>
    </row>
    <row r="25" spans="1:12" s="189" customFormat="1" ht="30" customHeight="1" x14ac:dyDescent="0.2">
      <c r="A25" s="249">
        <v>7</v>
      </c>
      <c r="B25" s="223" t="s">
        <v>1017</v>
      </c>
      <c r="C25" s="228" t="s">
        <v>403</v>
      </c>
      <c r="D25" s="228" t="s">
        <v>112</v>
      </c>
      <c r="E25" s="250">
        <v>1000</v>
      </c>
      <c r="F25" s="132"/>
      <c r="G25" s="192">
        <f t="shared" si="0"/>
        <v>0</v>
      </c>
      <c r="H25" s="184"/>
      <c r="I25" s="191"/>
      <c r="J25" s="197"/>
      <c r="K25" s="197"/>
      <c r="L25" s="197"/>
    </row>
    <row r="26" spans="1:12" s="189" customFormat="1" ht="39.75" customHeight="1" x14ac:dyDescent="0.2">
      <c r="A26" s="249">
        <v>8</v>
      </c>
      <c r="B26" s="223" t="s">
        <v>1018</v>
      </c>
      <c r="C26" s="228" t="s">
        <v>403</v>
      </c>
      <c r="D26" s="228" t="s">
        <v>112</v>
      </c>
      <c r="E26" s="251">
        <v>2000</v>
      </c>
      <c r="F26" s="132"/>
      <c r="G26" s="192">
        <f t="shared" si="0"/>
        <v>0</v>
      </c>
      <c r="H26" s="184"/>
      <c r="I26" s="191"/>
      <c r="J26" s="197"/>
      <c r="K26" s="197"/>
      <c r="L26" s="197"/>
    </row>
    <row r="27" spans="1:12" s="189" customFormat="1" ht="42.75" customHeight="1" x14ac:dyDescent="0.2">
      <c r="A27" s="249">
        <v>9</v>
      </c>
      <c r="B27" s="223" t="s">
        <v>1015</v>
      </c>
      <c r="C27" s="228" t="s">
        <v>1016</v>
      </c>
      <c r="D27" s="228" t="s">
        <v>112</v>
      </c>
      <c r="E27" s="250">
        <v>200</v>
      </c>
      <c r="F27" s="132"/>
      <c r="G27" s="192">
        <f t="shared" si="0"/>
        <v>0</v>
      </c>
      <c r="H27" s="184"/>
      <c r="I27" s="191"/>
      <c r="J27" s="197"/>
      <c r="K27" s="197"/>
      <c r="L27" s="197"/>
    </row>
    <row r="28" spans="1:12" s="189" customFormat="1" ht="30.75" customHeight="1" x14ac:dyDescent="0.2">
      <c r="A28" s="249">
        <v>10</v>
      </c>
      <c r="B28" s="223" t="s">
        <v>757</v>
      </c>
      <c r="C28" s="228" t="s">
        <v>403</v>
      </c>
      <c r="D28" s="228" t="s">
        <v>112</v>
      </c>
      <c r="E28" s="250">
        <v>1000</v>
      </c>
      <c r="F28" s="132"/>
      <c r="G28" s="192">
        <f t="shared" si="0"/>
        <v>0</v>
      </c>
      <c r="H28" s="184"/>
      <c r="I28" s="191"/>
      <c r="J28" s="197"/>
      <c r="K28" s="197"/>
      <c r="L28" s="197"/>
    </row>
    <row r="29" spans="1:12" s="189" customFormat="1" ht="30" customHeight="1" x14ac:dyDescent="0.2">
      <c r="A29" s="249">
        <v>11</v>
      </c>
      <c r="B29" s="223" t="s">
        <v>1014</v>
      </c>
      <c r="C29" s="228" t="s">
        <v>403</v>
      </c>
      <c r="D29" s="228" t="s">
        <v>112</v>
      </c>
      <c r="E29" s="250">
        <v>2000</v>
      </c>
      <c r="F29" s="132"/>
      <c r="G29" s="192">
        <f t="shared" si="0"/>
        <v>0</v>
      </c>
      <c r="H29" s="184"/>
      <c r="I29" s="191"/>
      <c r="J29" s="197"/>
      <c r="K29" s="197"/>
      <c r="L29" s="197"/>
    </row>
    <row r="30" spans="1:12" s="189" customFormat="1" ht="31.5" customHeight="1" x14ac:dyDescent="0.2">
      <c r="A30" s="249">
        <v>12</v>
      </c>
      <c r="B30" s="185" t="s">
        <v>771</v>
      </c>
      <c r="C30" s="191" t="s">
        <v>407</v>
      </c>
      <c r="D30" s="187" t="s">
        <v>112</v>
      </c>
      <c r="E30" s="78">
        <v>10</v>
      </c>
      <c r="F30" s="132"/>
      <c r="G30" s="192">
        <f t="shared" si="0"/>
        <v>0</v>
      </c>
      <c r="H30" s="184"/>
      <c r="I30" s="191"/>
      <c r="J30" s="197"/>
      <c r="K30" s="197"/>
      <c r="L30" s="197"/>
    </row>
    <row r="32" spans="1:12" x14ac:dyDescent="0.2">
      <c r="C32" s="255" t="s">
        <v>101</v>
      </c>
      <c r="D32" s="255"/>
      <c r="E32" s="255"/>
      <c r="F32" s="255"/>
      <c r="G32" s="28">
        <f>SUM(G19:G30)</f>
        <v>0</v>
      </c>
    </row>
    <row r="33" spans="2:7" x14ac:dyDescent="0.2">
      <c r="C33" s="255" t="s">
        <v>102</v>
      </c>
      <c r="D33" s="255"/>
      <c r="E33" s="255"/>
      <c r="F33" s="255"/>
      <c r="G33" s="28"/>
    </row>
    <row r="34" spans="2:7" x14ac:dyDescent="0.2">
      <c r="C34" s="255" t="s">
        <v>103</v>
      </c>
      <c r="D34" s="255"/>
      <c r="E34" s="255"/>
      <c r="F34" s="255"/>
      <c r="G34" s="28">
        <f>G32+G33</f>
        <v>0</v>
      </c>
    </row>
    <row r="38" spans="2:7" x14ac:dyDescent="0.2">
      <c r="B38" s="5" t="s">
        <v>544</v>
      </c>
    </row>
    <row r="40" spans="2:7" x14ac:dyDescent="0.2">
      <c r="B40" s="5" t="s">
        <v>104</v>
      </c>
      <c r="G40" s="5" t="s">
        <v>105</v>
      </c>
    </row>
  </sheetData>
  <mergeCells count="4">
    <mergeCell ref="C32:F32"/>
    <mergeCell ref="C33:F33"/>
    <mergeCell ref="C34:F34"/>
    <mergeCell ref="K17:L1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00"/>
  <sheetViews>
    <sheetView topLeftCell="A169" workbookViewId="0">
      <selection activeCell="D183" sqref="D183"/>
    </sheetView>
  </sheetViews>
  <sheetFormatPr defaultColWidth="8.85546875" defaultRowHeight="12.75" x14ac:dyDescent="0.2"/>
  <cols>
    <col min="1" max="1" width="7.85546875" style="1" customWidth="1"/>
    <col min="2" max="2" width="29.5703125" style="5" customWidth="1"/>
    <col min="3" max="3" width="11.5703125" style="1" customWidth="1"/>
    <col min="4" max="4" width="10" style="1" customWidth="1"/>
    <col min="5" max="5" width="14.140625" style="5" customWidth="1"/>
    <col min="6" max="6" width="15.140625" style="5" customWidth="1"/>
    <col min="7" max="7" width="16" style="5" customWidth="1"/>
    <col min="8" max="8" width="17" style="5" customWidth="1"/>
    <col min="9" max="9" width="16.140625" style="5" customWidth="1"/>
    <col min="10" max="10" width="20.7109375" style="5" customWidth="1"/>
    <col min="11" max="11" width="8.85546875" style="5"/>
    <col min="12" max="12" width="11.42578125" style="5" customWidth="1"/>
    <col min="13" max="16384" width="8.85546875" style="5"/>
  </cols>
  <sheetData>
    <row r="1" spans="2:7" ht="15.75" x14ac:dyDescent="0.25">
      <c r="B1" s="86" t="s">
        <v>0</v>
      </c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579</v>
      </c>
      <c r="C15" s="11"/>
      <c r="E15" s="1"/>
      <c r="F15" s="1"/>
      <c r="G15" s="1"/>
    </row>
    <row r="16" spans="2:7" x14ac:dyDescent="0.2">
      <c r="B16" s="10" t="s">
        <v>408</v>
      </c>
      <c r="C16" s="11"/>
      <c r="E16" s="1"/>
      <c r="F16" s="1"/>
      <c r="G16" s="1"/>
    </row>
    <row r="17" spans="1:12" x14ac:dyDescent="0.2">
      <c r="B17" s="10"/>
      <c r="C17" s="11"/>
      <c r="E17" s="1"/>
      <c r="F17" s="1"/>
      <c r="G17" s="1"/>
      <c r="K17" s="256" t="s">
        <v>541</v>
      </c>
      <c r="L17" s="256"/>
    </row>
    <row r="18" spans="1:12" ht="33.75" x14ac:dyDescent="0.2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ht="30" customHeight="1" x14ac:dyDescent="0.2">
      <c r="A19" s="191">
        <v>1</v>
      </c>
      <c r="B19" s="185" t="s">
        <v>409</v>
      </c>
      <c r="C19" s="191" t="s">
        <v>217</v>
      </c>
      <c r="D19" s="191" t="s">
        <v>112</v>
      </c>
      <c r="E19" s="21">
        <v>240</v>
      </c>
      <c r="F19" s="138"/>
      <c r="G19" s="18">
        <f t="shared" ref="G19:G82" si="0">E19*F19</f>
        <v>0</v>
      </c>
      <c r="H19" s="16"/>
      <c r="I19" s="15"/>
      <c r="J19" s="42"/>
      <c r="K19" s="42"/>
      <c r="L19" s="42"/>
    </row>
    <row r="20" spans="1:12" ht="30" customHeight="1" x14ac:dyDescent="0.2">
      <c r="A20" s="191">
        <v>2</v>
      </c>
      <c r="B20" s="185" t="s">
        <v>410</v>
      </c>
      <c r="C20" s="191" t="s">
        <v>323</v>
      </c>
      <c r="D20" s="191" t="s">
        <v>112</v>
      </c>
      <c r="E20" s="21">
        <v>1</v>
      </c>
      <c r="F20" s="138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">
      <c r="A21" s="191">
        <v>3</v>
      </c>
      <c r="B21" s="185" t="s">
        <v>411</v>
      </c>
      <c r="C21" s="191" t="s">
        <v>323</v>
      </c>
      <c r="D21" s="191" t="s">
        <v>112</v>
      </c>
      <c r="E21" s="21">
        <v>1</v>
      </c>
      <c r="F21" s="138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">
      <c r="A22" s="191">
        <v>4</v>
      </c>
      <c r="B22" s="185" t="s">
        <v>412</v>
      </c>
      <c r="C22" s="191" t="s">
        <v>323</v>
      </c>
      <c r="D22" s="191" t="s">
        <v>112</v>
      </c>
      <c r="E22" s="21">
        <v>2</v>
      </c>
      <c r="F22" s="138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">
      <c r="A23" s="191">
        <v>5</v>
      </c>
      <c r="B23" s="185" t="s">
        <v>413</v>
      </c>
      <c r="C23" s="191" t="s">
        <v>323</v>
      </c>
      <c r="D23" s="191" t="s">
        <v>112</v>
      </c>
      <c r="E23" s="21">
        <v>1</v>
      </c>
      <c r="F23" s="138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">
      <c r="A24" s="191">
        <v>6</v>
      </c>
      <c r="B24" s="185" t="s">
        <v>414</v>
      </c>
      <c r="C24" s="191" t="s">
        <v>323</v>
      </c>
      <c r="D24" s="191" t="s">
        <v>112</v>
      </c>
      <c r="E24" s="21">
        <v>1</v>
      </c>
      <c r="F24" s="138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">
      <c r="A25" s="191">
        <v>7</v>
      </c>
      <c r="B25" s="185" t="s">
        <v>415</v>
      </c>
      <c r="C25" s="191" t="s">
        <v>323</v>
      </c>
      <c r="D25" s="191" t="s">
        <v>112</v>
      </c>
      <c r="E25" s="21">
        <v>5</v>
      </c>
      <c r="F25" s="138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191">
        <v>8</v>
      </c>
      <c r="B26" s="185" t="s">
        <v>416</v>
      </c>
      <c r="C26" s="191" t="s">
        <v>323</v>
      </c>
      <c r="D26" s="191" t="s">
        <v>112</v>
      </c>
      <c r="E26" s="21">
        <v>1</v>
      </c>
      <c r="F26" s="138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191">
        <v>9</v>
      </c>
      <c r="B27" s="185" t="s">
        <v>804</v>
      </c>
      <c r="C27" s="191" t="s">
        <v>323</v>
      </c>
      <c r="D27" s="191" t="s">
        <v>112</v>
      </c>
      <c r="E27" s="21">
        <v>1</v>
      </c>
      <c r="F27" s="138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191">
        <v>10</v>
      </c>
      <c r="B28" s="185" t="s">
        <v>417</v>
      </c>
      <c r="C28" s="191" t="s">
        <v>323</v>
      </c>
      <c r="D28" s="191" t="s">
        <v>112</v>
      </c>
      <c r="E28" s="21">
        <v>3</v>
      </c>
      <c r="F28" s="138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">
      <c r="A29" s="191">
        <v>11</v>
      </c>
      <c r="B29" s="185" t="s">
        <v>418</v>
      </c>
      <c r="C29" s="191" t="s">
        <v>323</v>
      </c>
      <c r="D29" s="191" t="s">
        <v>112</v>
      </c>
      <c r="E29" s="21">
        <v>10</v>
      </c>
      <c r="F29" s="138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">
      <c r="A30" s="191">
        <v>12</v>
      </c>
      <c r="B30" s="185" t="s">
        <v>419</v>
      </c>
      <c r="C30" s="191" t="s">
        <v>323</v>
      </c>
      <c r="D30" s="191" t="s">
        <v>112</v>
      </c>
      <c r="E30" s="21">
        <v>5</v>
      </c>
      <c r="F30" s="138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">
      <c r="A31" s="191">
        <v>13</v>
      </c>
      <c r="B31" s="185" t="s">
        <v>420</v>
      </c>
      <c r="C31" s="191" t="s">
        <v>323</v>
      </c>
      <c r="D31" s="191" t="s">
        <v>112</v>
      </c>
      <c r="E31" s="21">
        <v>1</v>
      </c>
      <c r="F31" s="138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">
      <c r="A32" s="191">
        <v>14</v>
      </c>
      <c r="B32" s="185" t="s">
        <v>421</v>
      </c>
      <c r="C32" s="191" t="s">
        <v>323</v>
      </c>
      <c r="D32" s="191" t="s">
        <v>112</v>
      </c>
      <c r="E32" s="21">
        <v>5</v>
      </c>
      <c r="F32" s="138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">
      <c r="A33" s="191">
        <v>15</v>
      </c>
      <c r="B33" s="185" t="s">
        <v>422</v>
      </c>
      <c r="C33" s="191" t="s">
        <v>323</v>
      </c>
      <c r="D33" s="191" t="s">
        <v>112</v>
      </c>
      <c r="E33" s="21">
        <v>3</v>
      </c>
      <c r="F33" s="138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">
      <c r="A34" s="191">
        <v>16</v>
      </c>
      <c r="B34" s="185" t="s">
        <v>423</v>
      </c>
      <c r="C34" s="191" t="s">
        <v>323</v>
      </c>
      <c r="D34" s="191" t="s">
        <v>112</v>
      </c>
      <c r="E34" s="21">
        <v>2</v>
      </c>
      <c r="F34" s="138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">
      <c r="A35" s="191">
        <v>17</v>
      </c>
      <c r="B35" s="185" t="s">
        <v>805</v>
      </c>
      <c r="C35" s="191" t="s">
        <v>323</v>
      </c>
      <c r="D35" s="191" t="s">
        <v>112</v>
      </c>
      <c r="E35" s="21">
        <v>3</v>
      </c>
      <c r="F35" s="138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">
      <c r="A36" s="191">
        <v>18</v>
      </c>
      <c r="B36" s="185" t="s">
        <v>806</v>
      </c>
      <c r="C36" s="191" t="s">
        <v>323</v>
      </c>
      <c r="D36" s="191" t="s">
        <v>112</v>
      </c>
      <c r="E36" s="21">
        <v>3</v>
      </c>
      <c r="F36" s="138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">
      <c r="A37" s="191">
        <v>19</v>
      </c>
      <c r="B37" s="185" t="s">
        <v>807</v>
      </c>
      <c r="C37" s="191" t="s">
        <v>323</v>
      </c>
      <c r="D37" s="191" t="s">
        <v>112</v>
      </c>
      <c r="E37" s="21">
        <v>1</v>
      </c>
      <c r="F37" s="138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">
      <c r="A38" s="191">
        <v>20</v>
      </c>
      <c r="B38" s="185" t="s">
        <v>808</v>
      </c>
      <c r="C38" s="191" t="s">
        <v>323</v>
      </c>
      <c r="D38" s="191" t="s">
        <v>112</v>
      </c>
      <c r="E38" s="21">
        <v>1</v>
      </c>
      <c r="F38" s="138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">
      <c r="A39" s="191">
        <v>21</v>
      </c>
      <c r="B39" s="185" t="s">
        <v>809</v>
      </c>
      <c r="C39" s="191" t="s">
        <v>217</v>
      </c>
      <c r="D39" s="191" t="s">
        <v>112</v>
      </c>
      <c r="E39" s="21">
        <v>10</v>
      </c>
      <c r="F39" s="138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">
      <c r="A40" s="191">
        <v>22</v>
      </c>
      <c r="B40" s="185" t="s">
        <v>810</v>
      </c>
      <c r="C40" s="191" t="s">
        <v>115</v>
      </c>
      <c r="D40" s="191" t="s">
        <v>112</v>
      </c>
      <c r="E40" s="21">
        <v>150</v>
      </c>
      <c r="F40" s="138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">
      <c r="A41" s="191">
        <v>23</v>
      </c>
      <c r="B41" s="185" t="s">
        <v>424</v>
      </c>
      <c r="C41" s="191" t="s">
        <v>616</v>
      </c>
      <c r="D41" s="191" t="s">
        <v>112</v>
      </c>
      <c r="E41" s="21">
        <v>5</v>
      </c>
      <c r="F41" s="138"/>
      <c r="G41" s="18">
        <f t="shared" si="0"/>
        <v>0</v>
      </c>
      <c r="H41" s="16"/>
      <c r="I41" s="15"/>
      <c r="J41" s="42"/>
      <c r="K41" s="42"/>
      <c r="L41" s="42"/>
    </row>
    <row r="42" spans="1:12" ht="30" customHeight="1" x14ac:dyDescent="0.2">
      <c r="A42" s="191">
        <v>24</v>
      </c>
      <c r="B42" s="185" t="s">
        <v>811</v>
      </c>
      <c r="C42" s="191" t="s">
        <v>115</v>
      </c>
      <c r="D42" s="191" t="s">
        <v>112</v>
      </c>
      <c r="E42" s="21">
        <v>500</v>
      </c>
      <c r="F42" s="138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">
      <c r="A43" s="191">
        <v>25</v>
      </c>
      <c r="B43" s="185" t="s">
        <v>425</v>
      </c>
      <c r="C43" s="191" t="s">
        <v>115</v>
      </c>
      <c r="D43" s="191" t="s">
        <v>112</v>
      </c>
      <c r="E43" s="21">
        <v>20</v>
      </c>
      <c r="F43" s="138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">
      <c r="A44" s="191">
        <v>26</v>
      </c>
      <c r="B44" s="185" t="s">
        <v>426</v>
      </c>
      <c r="C44" s="191" t="s">
        <v>115</v>
      </c>
      <c r="D44" s="191" t="s">
        <v>112</v>
      </c>
      <c r="E44" s="21">
        <v>10</v>
      </c>
      <c r="F44" s="138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">
      <c r="A45" s="191">
        <v>27</v>
      </c>
      <c r="B45" s="185" t="s">
        <v>429</v>
      </c>
      <c r="C45" s="191" t="s">
        <v>217</v>
      </c>
      <c r="D45" s="191" t="s">
        <v>112</v>
      </c>
      <c r="E45" s="21">
        <v>250</v>
      </c>
      <c r="F45" s="138"/>
      <c r="G45" s="18">
        <f t="shared" si="0"/>
        <v>0</v>
      </c>
      <c r="H45" s="16"/>
      <c r="I45" s="15"/>
      <c r="J45" s="42"/>
      <c r="K45" s="42"/>
      <c r="L45" s="42"/>
    </row>
    <row r="46" spans="1:12" ht="30" customHeight="1" x14ac:dyDescent="0.2">
      <c r="A46" s="191">
        <v>28</v>
      </c>
      <c r="B46" s="185" t="s">
        <v>430</v>
      </c>
      <c r="C46" s="191" t="s">
        <v>812</v>
      </c>
      <c r="D46" s="191" t="s">
        <v>112</v>
      </c>
      <c r="E46" s="21">
        <v>50</v>
      </c>
      <c r="F46" s="138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">
      <c r="A47" s="191">
        <v>29</v>
      </c>
      <c r="B47" s="185" t="s">
        <v>813</v>
      </c>
      <c r="C47" s="191" t="s">
        <v>812</v>
      </c>
      <c r="D47" s="191" t="s">
        <v>112</v>
      </c>
      <c r="E47" s="21">
        <v>10</v>
      </c>
      <c r="F47" s="138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">
      <c r="A48" s="191">
        <v>30</v>
      </c>
      <c r="B48" s="185" t="s">
        <v>432</v>
      </c>
      <c r="C48" s="191" t="s">
        <v>812</v>
      </c>
      <c r="D48" s="191" t="s">
        <v>112</v>
      </c>
      <c r="E48" s="21">
        <v>80</v>
      </c>
      <c r="F48" s="138"/>
      <c r="G48" s="18">
        <f t="shared" si="0"/>
        <v>0</v>
      </c>
      <c r="H48" s="16"/>
      <c r="I48" s="15"/>
      <c r="J48" s="42"/>
      <c r="K48" s="42"/>
      <c r="L48" s="42"/>
    </row>
    <row r="49" spans="1:14" ht="30" customHeight="1" x14ac:dyDescent="0.2">
      <c r="A49" s="191">
        <v>31</v>
      </c>
      <c r="B49" s="185" t="s">
        <v>433</v>
      </c>
      <c r="C49" s="191" t="s">
        <v>814</v>
      </c>
      <c r="D49" s="191" t="s">
        <v>112</v>
      </c>
      <c r="E49" s="21">
        <v>10</v>
      </c>
      <c r="F49" s="138"/>
      <c r="G49" s="18">
        <f t="shared" si="0"/>
        <v>0</v>
      </c>
      <c r="H49" s="16"/>
      <c r="I49" s="15"/>
      <c r="J49" s="42"/>
      <c r="K49" s="42"/>
      <c r="L49" s="42"/>
    </row>
    <row r="50" spans="1:14" ht="30" customHeight="1" x14ac:dyDescent="0.2">
      <c r="A50" s="191">
        <v>32</v>
      </c>
      <c r="B50" s="185" t="s">
        <v>434</v>
      </c>
      <c r="C50" s="191" t="s">
        <v>435</v>
      </c>
      <c r="D50" s="191" t="s">
        <v>112</v>
      </c>
      <c r="E50" s="58">
        <v>50</v>
      </c>
      <c r="F50" s="138"/>
      <c r="G50" s="18">
        <f t="shared" si="0"/>
        <v>0</v>
      </c>
      <c r="H50" s="16"/>
      <c r="I50" s="15"/>
      <c r="J50" s="42"/>
      <c r="K50" s="42"/>
      <c r="L50" s="42"/>
    </row>
    <row r="51" spans="1:14" ht="30" customHeight="1" x14ac:dyDescent="0.2">
      <c r="A51" s="191">
        <v>33</v>
      </c>
      <c r="B51" s="185" t="s">
        <v>434</v>
      </c>
      <c r="C51" s="191" t="s">
        <v>815</v>
      </c>
      <c r="D51" s="191" t="s">
        <v>112</v>
      </c>
      <c r="E51" s="21">
        <v>30</v>
      </c>
      <c r="F51" s="138"/>
      <c r="G51" s="18">
        <f t="shared" si="0"/>
        <v>0</v>
      </c>
      <c r="H51" s="16"/>
      <c r="I51" s="15"/>
      <c r="J51" s="42"/>
      <c r="K51" s="42"/>
      <c r="L51" s="42"/>
    </row>
    <row r="52" spans="1:14" ht="30" customHeight="1" x14ac:dyDescent="0.2">
      <c r="A52" s="191">
        <v>34</v>
      </c>
      <c r="B52" s="185" t="s">
        <v>436</v>
      </c>
      <c r="C52" s="191" t="s">
        <v>815</v>
      </c>
      <c r="D52" s="191" t="s">
        <v>112</v>
      </c>
      <c r="E52" s="21">
        <v>30</v>
      </c>
      <c r="F52" s="138"/>
      <c r="G52" s="18">
        <f t="shared" si="0"/>
        <v>0</v>
      </c>
      <c r="H52" s="16"/>
      <c r="I52" s="15"/>
      <c r="J52" s="42"/>
      <c r="K52" s="42"/>
      <c r="L52" s="42"/>
    </row>
    <row r="53" spans="1:14" ht="30" customHeight="1" x14ac:dyDescent="0.2">
      <c r="A53" s="191">
        <v>35</v>
      </c>
      <c r="B53" s="185" t="s">
        <v>816</v>
      </c>
      <c r="C53" s="191" t="s">
        <v>817</v>
      </c>
      <c r="D53" s="191" t="s">
        <v>112</v>
      </c>
      <c r="E53" s="21">
        <v>20</v>
      </c>
      <c r="F53" s="138"/>
      <c r="G53" s="18">
        <f t="shared" si="0"/>
        <v>0</v>
      </c>
      <c r="H53" s="16"/>
      <c r="I53" s="15"/>
      <c r="J53" s="42"/>
      <c r="K53" s="42"/>
      <c r="L53" s="42"/>
    </row>
    <row r="54" spans="1:14" ht="30" customHeight="1" x14ac:dyDescent="0.2">
      <c r="A54" s="191">
        <v>36</v>
      </c>
      <c r="B54" s="185" t="s">
        <v>437</v>
      </c>
      <c r="C54" s="191" t="s">
        <v>431</v>
      </c>
      <c r="D54" s="191" t="s">
        <v>112</v>
      </c>
      <c r="E54" s="21">
        <v>150</v>
      </c>
      <c r="F54" s="138"/>
      <c r="G54" s="18">
        <f t="shared" si="0"/>
        <v>0</v>
      </c>
      <c r="H54" s="16"/>
      <c r="I54" s="15"/>
      <c r="J54" s="42"/>
      <c r="K54" s="42"/>
      <c r="L54" s="42"/>
    </row>
    <row r="55" spans="1:14" ht="30" customHeight="1" x14ac:dyDescent="0.2">
      <c r="A55" s="191">
        <v>37</v>
      </c>
      <c r="B55" s="185" t="s">
        <v>438</v>
      </c>
      <c r="C55" s="191" t="s">
        <v>814</v>
      </c>
      <c r="D55" s="191" t="s">
        <v>112</v>
      </c>
      <c r="E55" s="21">
        <v>30</v>
      </c>
      <c r="F55" s="138"/>
      <c r="G55" s="18">
        <f t="shared" si="0"/>
        <v>0</v>
      </c>
      <c r="H55" s="16"/>
      <c r="I55" s="15"/>
      <c r="J55" s="42"/>
      <c r="K55" s="42"/>
      <c r="L55" s="42"/>
    </row>
    <row r="56" spans="1:14" ht="30" customHeight="1" x14ac:dyDescent="0.2">
      <c r="A56" s="191">
        <v>38</v>
      </c>
      <c r="B56" s="185" t="s">
        <v>439</v>
      </c>
      <c r="C56" s="191" t="s">
        <v>440</v>
      </c>
      <c r="D56" s="191" t="s">
        <v>112</v>
      </c>
      <c r="E56" s="21">
        <v>200</v>
      </c>
      <c r="F56" s="138"/>
      <c r="G56" s="18">
        <f t="shared" si="0"/>
        <v>0</v>
      </c>
      <c r="H56" s="16"/>
      <c r="I56" s="15"/>
      <c r="J56" s="42"/>
      <c r="K56" s="42"/>
      <c r="L56" s="42"/>
    </row>
    <row r="57" spans="1:14" ht="30" customHeight="1" x14ac:dyDescent="0.2">
      <c r="A57" s="191">
        <v>39</v>
      </c>
      <c r="B57" s="185" t="s">
        <v>818</v>
      </c>
      <c r="C57" s="191" t="s">
        <v>814</v>
      </c>
      <c r="D57" s="191" t="s">
        <v>112</v>
      </c>
      <c r="E57" s="21">
        <v>50</v>
      </c>
      <c r="F57" s="138"/>
      <c r="G57" s="18">
        <f t="shared" si="0"/>
        <v>0</v>
      </c>
      <c r="H57" s="16"/>
      <c r="I57" s="15"/>
      <c r="J57" s="42"/>
      <c r="K57" s="42"/>
      <c r="L57" s="42"/>
    </row>
    <row r="58" spans="1:14" ht="30" customHeight="1" x14ac:dyDescent="0.2">
      <c r="A58" s="191">
        <v>40</v>
      </c>
      <c r="B58" s="185" t="s">
        <v>819</v>
      </c>
      <c r="C58" s="191" t="s">
        <v>135</v>
      </c>
      <c r="D58" s="191" t="s">
        <v>112</v>
      </c>
      <c r="E58" s="21">
        <v>150</v>
      </c>
      <c r="F58" s="138"/>
      <c r="G58" s="18">
        <f t="shared" si="0"/>
        <v>0</v>
      </c>
      <c r="H58" s="16"/>
      <c r="I58" s="15"/>
      <c r="J58" s="42"/>
      <c r="K58" s="42"/>
      <c r="L58" s="42"/>
    </row>
    <row r="59" spans="1:14" ht="30" customHeight="1" x14ac:dyDescent="0.2">
      <c r="A59" s="191">
        <v>41</v>
      </c>
      <c r="B59" s="185" t="s">
        <v>820</v>
      </c>
      <c r="C59" s="191" t="s">
        <v>821</v>
      </c>
      <c r="D59" s="191" t="s">
        <v>112</v>
      </c>
      <c r="E59" s="21">
        <v>50</v>
      </c>
      <c r="F59" s="138"/>
      <c r="G59" s="18">
        <f t="shared" si="0"/>
        <v>0</v>
      </c>
      <c r="H59" s="16"/>
      <c r="I59" s="15"/>
      <c r="J59" s="42"/>
      <c r="K59" s="42"/>
      <c r="L59" s="42"/>
    </row>
    <row r="60" spans="1:14" ht="30" customHeight="1" x14ac:dyDescent="0.2">
      <c r="A60" s="191">
        <v>42</v>
      </c>
      <c r="B60" s="185" t="s">
        <v>822</v>
      </c>
      <c r="C60" s="191" t="s">
        <v>447</v>
      </c>
      <c r="D60" s="191" t="s">
        <v>112</v>
      </c>
      <c r="E60" s="21">
        <v>2000</v>
      </c>
      <c r="F60" s="138"/>
      <c r="G60" s="18">
        <f t="shared" si="0"/>
        <v>0</v>
      </c>
      <c r="H60" s="16"/>
      <c r="I60" s="15"/>
      <c r="J60" s="42"/>
      <c r="K60" s="42"/>
      <c r="L60" s="42"/>
    </row>
    <row r="61" spans="1:14" ht="30" customHeight="1" x14ac:dyDescent="0.2">
      <c r="A61" s="191">
        <v>43</v>
      </c>
      <c r="B61" s="185" t="s">
        <v>823</v>
      </c>
      <c r="C61" s="191" t="s">
        <v>447</v>
      </c>
      <c r="D61" s="191" t="s">
        <v>112</v>
      </c>
      <c r="E61" s="21">
        <v>1500</v>
      </c>
      <c r="F61" s="138"/>
      <c r="G61" s="18">
        <f t="shared" si="0"/>
        <v>0</v>
      </c>
      <c r="H61" s="16"/>
      <c r="I61" s="15"/>
      <c r="J61" s="42"/>
      <c r="K61" s="42"/>
      <c r="L61" s="42"/>
    </row>
    <row r="62" spans="1:14" ht="30" customHeight="1" x14ac:dyDescent="0.2">
      <c r="A62" s="191">
        <v>44</v>
      </c>
      <c r="B62" s="185" t="s">
        <v>824</v>
      </c>
      <c r="C62" s="191" t="s">
        <v>447</v>
      </c>
      <c r="D62" s="191" t="s">
        <v>112</v>
      </c>
      <c r="E62" s="58">
        <v>2000</v>
      </c>
      <c r="F62" s="138"/>
      <c r="G62" s="18">
        <f t="shared" si="0"/>
        <v>0</v>
      </c>
      <c r="H62" s="20"/>
      <c r="I62" s="22"/>
      <c r="J62" s="88"/>
      <c r="K62" s="88"/>
      <c r="L62" s="88"/>
      <c r="M62" s="45"/>
      <c r="N62" s="45"/>
    </row>
    <row r="63" spans="1:14" ht="30" customHeight="1" x14ac:dyDescent="0.2">
      <c r="A63" s="191">
        <v>45</v>
      </c>
      <c r="B63" s="57" t="s">
        <v>825</v>
      </c>
      <c r="C63" s="191" t="s">
        <v>351</v>
      </c>
      <c r="D63" s="191" t="s">
        <v>112</v>
      </c>
      <c r="E63" s="58">
        <v>100</v>
      </c>
      <c r="F63" s="138"/>
      <c r="G63" s="18">
        <f t="shared" si="0"/>
        <v>0</v>
      </c>
      <c r="H63" s="16"/>
      <c r="I63" s="15"/>
      <c r="J63" s="42"/>
      <c r="K63" s="42"/>
      <c r="L63" s="42"/>
    </row>
    <row r="64" spans="1:14" ht="30" customHeight="1" x14ac:dyDescent="0.2">
      <c r="A64" s="191">
        <v>46</v>
      </c>
      <c r="B64" s="185" t="s">
        <v>826</v>
      </c>
      <c r="C64" s="191" t="s">
        <v>442</v>
      </c>
      <c r="D64" s="191" t="s">
        <v>112</v>
      </c>
      <c r="E64" s="21">
        <v>200</v>
      </c>
      <c r="F64" s="138"/>
      <c r="G64" s="18">
        <f t="shared" si="0"/>
        <v>0</v>
      </c>
      <c r="H64" s="16"/>
      <c r="I64" s="15"/>
      <c r="J64" s="42"/>
      <c r="K64" s="42"/>
      <c r="L64" s="42"/>
    </row>
    <row r="65" spans="1:12" ht="30" customHeight="1" x14ac:dyDescent="0.2">
      <c r="A65" s="191">
        <v>47</v>
      </c>
      <c r="B65" s="185" t="s">
        <v>1030</v>
      </c>
      <c r="C65" s="191" t="s">
        <v>323</v>
      </c>
      <c r="D65" s="191" t="s">
        <v>112</v>
      </c>
      <c r="E65" s="21">
        <v>80</v>
      </c>
      <c r="F65" s="138"/>
      <c r="G65" s="18">
        <f t="shared" si="0"/>
        <v>0</v>
      </c>
      <c r="H65" s="16"/>
      <c r="I65" s="15"/>
      <c r="J65" s="42"/>
      <c r="K65" s="42"/>
      <c r="L65" s="42"/>
    </row>
    <row r="66" spans="1:12" ht="30" customHeight="1" x14ac:dyDescent="0.2">
      <c r="A66" s="191">
        <v>48</v>
      </c>
      <c r="B66" s="185" t="s">
        <v>445</v>
      </c>
      <c r="C66" s="191" t="s">
        <v>441</v>
      </c>
      <c r="D66" s="191" t="s">
        <v>112</v>
      </c>
      <c r="E66" s="21">
        <v>60</v>
      </c>
      <c r="F66" s="138"/>
      <c r="G66" s="18">
        <f t="shared" si="0"/>
        <v>0</v>
      </c>
      <c r="H66" s="16"/>
      <c r="I66" s="15"/>
      <c r="J66" s="42"/>
      <c r="K66" s="42"/>
      <c r="L66" s="42"/>
    </row>
    <row r="67" spans="1:12" ht="30" customHeight="1" x14ac:dyDescent="0.2">
      <c r="A67" s="191">
        <v>49</v>
      </c>
      <c r="B67" s="185" t="s">
        <v>1031</v>
      </c>
      <c r="C67" s="191" t="s">
        <v>446</v>
      </c>
      <c r="D67" s="191" t="s">
        <v>112</v>
      </c>
      <c r="E67" s="21">
        <v>800</v>
      </c>
      <c r="F67" s="138"/>
      <c r="G67" s="18">
        <f t="shared" si="0"/>
        <v>0</v>
      </c>
      <c r="H67" s="16"/>
      <c r="I67" s="15"/>
      <c r="J67" s="42"/>
      <c r="K67" s="42"/>
      <c r="L67" s="42"/>
    </row>
    <row r="68" spans="1:12" ht="30" customHeight="1" x14ac:dyDescent="0.2">
      <c r="A68" s="191">
        <v>50</v>
      </c>
      <c r="B68" s="185" t="s">
        <v>827</v>
      </c>
      <c r="C68" s="207" t="s">
        <v>282</v>
      </c>
      <c r="D68" s="191" t="s">
        <v>112</v>
      </c>
      <c r="E68" s="21">
        <v>60</v>
      </c>
      <c r="F68" s="138"/>
      <c r="G68" s="18">
        <f t="shared" si="0"/>
        <v>0</v>
      </c>
      <c r="H68" s="16"/>
      <c r="I68" s="15"/>
      <c r="J68" s="42"/>
      <c r="K68" s="42"/>
      <c r="L68" s="42"/>
    </row>
    <row r="69" spans="1:12" ht="16.5" customHeight="1" x14ac:dyDescent="0.2">
      <c r="A69" s="191">
        <v>51</v>
      </c>
      <c r="B69" s="185" t="s">
        <v>828</v>
      </c>
      <c r="C69" s="191" t="s">
        <v>829</v>
      </c>
      <c r="D69" s="191" t="s">
        <v>112</v>
      </c>
      <c r="E69" s="21">
        <v>20</v>
      </c>
      <c r="F69" s="138"/>
      <c r="G69" s="18">
        <f t="shared" si="0"/>
        <v>0</v>
      </c>
      <c r="H69" s="16"/>
      <c r="I69" s="15"/>
      <c r="J69" s="42"/>
      <c r="K69" s="42"/>
      <c r="L69" s="42"/>
    </row>
    <row r="70" spans="1:12" ht="17.25" customHeight="1" x14ac:dyDescent="0.2">
      <c r="A70" s="191">
        <v>52</v>
      </c>
      <c r="B70" s="185" t="s">
        <v>830</v>
      </c>
      <c r="C70" s="191" t="s">
        <v>282</v>
      </c>
      <c r="D70" s="191" t="s">
        <v>112</v>
      </c>
      <c r="E70" s="21">
        <v>20</v>
      </c>
      <c r="F70" s="138"/>
      <c r="G70" s="18">
        <f t="shared" si="0"/>
        <v>0</v>
      </c>
      <c r="H70" s="16"/>
      <c r="I70" s="15"/>
      <c r="J70" s="42"/>
      <c r="K70" s="42"/>
      <c r="L70" s="42"/>
    </row>
    <row r="71" spans="1:12" ht="17.25" customHeight="1" x14ac:dyDescent="0.2">
      <c r="A71" s="191">
        <v>53</v>
      </c>
      <c r="B71" s="185" t="s">
        <v>448</v>
      </c>
      <c r="C71" s="191" t="s">
        <v>831</v>
      </c>
      <c r="D71" s="191" t="s">
        <v>112</v>
      </c>
      <c r="E71" s="21">
        <v>2000</v>
      </c>
      <c r="F71" s="138"/>
      <c r="G71" s="18">
        <f t="shared" si="0"/>
        <v>0</v>
      </c>
      <c r="H71" s="16"/>
      <c r="I71" s="15"/>
      <c r="J71" s="42"/>
      <c r="K71" s="42"/>
      <c r="L71" s="42"/>
    </row>
    <row r="72" spans="1:12" ht="16.5" customHeight="1" x14ac:dyDescent="0.2">
      <c r="A72" s="191">
        <v>54</v>
      </c>
      <c r="B72" s="185" t="s">
        <v>448</v>
      </c>
      <c r="C72" s="191" t="s">
        <v>832</v>
      </c>
      <c r="D72" s="191" t="s">
        <v>112</v>
      </c>
      <c r="E72" s="21">
        <v>140</v>
      </c>
      <c r="F72" s="138"/>
      <c r="G72" s="18">
        <f t="shared" si="0"/>
        <v>0</v>
      </c>
      <c r="H72" s="16"/>
      <c r="I72" s="15"/>
      <c r="J72" s="42"/>
      <c r="K72" s="42"/>
      <c r="L72" s="42"/>
    </row>
    <row r="73" spans="1:12" ht="18.75" customHeight="1" x14ac:dyDescent="0.2">
      <c r="A73" s="191">
        <v>55</v>
      </c>
      <c r="B73" s="185" t="s">
        <v>450</v>
      </c>
      <c r="C73" s="191" t="s">
        <v>323</v>
      </c>
      <c r="D73" s="191" t="s">
        <v>112</v>
      </c>
      <c r="E73" s="21">
        <v>10</v>
      </c>
      <c r="F73" s="138"/>
      <c r="G73" s="18">
        <f t="shared" si="0"/>
        <v>0</v>
      </c>
      <c r="H73" s="16"/>
      <c r="I73" s="15"/>
      <c r="J73" s="42"/>
      <c r="K73" s="42"/>
      <c r="L73" s="42"/>
    </row>
    <row r="74" spans="1:12" ht="16.5" customHeight="1" x14ac:dyDescent="0.2">
      <c r="A74" s="191">
        <v>56</v>
      </c>
      <c r="B74" s="185" t="s">
        <v>833</v>
      </c>
      <c r="C74" s="191" t="s">
        <v>217</v>
      </c>
      <c r="D74" s="191" t="s">
        <v>112</v>
      </c>
      <c r="E74" s="21">
        <v>10</v>
      </c>
      <c r="F74" s="138"/>
      <c r="G74" s="18">
        <f t="shared" si="0"/>
        <v>0</v>
      </c>
      <c r="H74" s="16"/>
      <c r="I74" s="15"/>
      <c r="J74" s="42"/>
      <c r="K74" s="42"/>
      <c r="L74" s="42"/>
    </row>
    <row r="75" spans="1:12" ht="18" customHeight="1" x14ac:dyDescent="0.2">
      <c r="A75" s="191">
        <v>57</v>
      </c>
      <c r="B75" s="185" t="s">
        <v>834</v>
      </c>
      <c r="C75" s="207" t="s">
        <v>323</v>
      </c>
      <c r="D75" s="191" t="s">
        <v>112</v>
      </c>
      <c r="E75" s="21">
        <v>10</v>
      </c>
      <c r="F75" s="138"/>
      <c r="G75" s="18">
        <f t="shared" si="0"/>
        <v>0</v>
      </c>
      <c r="H75" s="16"/>
      <c r="I75" s="15"/>
      <c r="J75" s="42"/>
      <c r="K75" s="42"/>
      <c r="L75" s="42"/>
    </row>
    <row r="76" spans="1:12" ht="16.5" customHeight="1" x14ac:dyDescent="0.2">
      <c r="A76" s="191">
        <v>58</v>
      </c>
      <c r="B76" s="185" t="s">
        <v>835</v>
      </c>
      <c r="C76" s="191" t="s">
        <v>217</v>
      </c>
      <c r="D76" s="191" t="s">
        <v>112</v>
      </c>
      <c r="E76" s="21">
        <v>10</v>
      </c>
      <c r="F76" s="138"/>
      <c r="G76" s="18">
        <f t="shared" si="0"/>
        <v>0</v>
      </c>
      <c r="H76" s="16"/>
      <c r="I76" s="15"/>
      <c r="J76" s="42"/>
      <c r="K76" s="42"/>
      <c r="L76" s="42"/>
    </row>
    <row r="77" spans="1:12" ht="28.5" customHeight="1" x14ac:dyDescent="0.2">
      <c r="A77" s="191">
        <v>59</v>
      </c>
      <c r="B77" s="185" t="s">
        <v>836</v>
      </c>
      <c r="C77" s="191" t="s">
        <v>323</v>
      </c>
      <c r="D77" s="191" t="s">
        <v>112</v>
      </c>
      <c r="E77" s="21">
        <v>15</v>
      </c>
      <c r="F77" s="138"/>
      <c r="G77" s="18">
        <f t="shared" si="0"/>
        <v>0</v>
      </c>
      <c r="H77" s="16"/>
      <c r="I77" s="15"/>
      <c r="J77" s="42"/>
      <c r="K77" s="42"/>
      <c r="L77" s="42"/>
    </row>
    <row r="78" spans="1:12" ht="13.5" customHeight="1" x14ac:dyDescent="0.2">
      <c r="A78" s="191">
        <v>60</v>
      </c>
      <c r="B78" s="185" t="s">
        <v>837</v>
      </c>
      <c r="C78" s="191" t="s">
        <v>323</v>
      </c>
      <c r="D78" s="191" t="s">
        <v>112</v>
      </c>
      <c r="E78" s="21">
        <v>10</v>
      </c>
      <c r="F78" s="138"/>
      <c r="G78" s="18">
        <f t="shared" si="0"/>
        <v>0</v>
      </c>
      <c r="H78" s="16"/>
      <c r="I78" s="15"/>
      <c r="J78" s="42"/>
      <c r="K78" s="42"/>
      <c r="L78" s="42"/>
    </row>
    <row r="79" spans="1:12" ht="16.5" customHeight="1" x14ac:dyDescent="0.2">
      <c r="A79" s="191">
        <v>61</v>
      </c>
      <c r="B79" s="185" t="s">
        <v>838</v>
      </c>
      <c r="C79" s="191" t="s">
        <v>323</v>
      </c>
      <c r="D79" s="191" t="s">
        <v>112</v>
      </c>
      <c r="E79" s="21">
        <v>10</v>
      </c>
      <c r="F79" s="138"/>
      <c r="G79" s="18">
        <f t="shared" si="0"/>
        <v>0</v>
      </c>
      <c r="H79" s="16"/>
      <c r="I79" s="15"/>
      <c r="J79" s="42"/>
      <c r="K79" s="42"/>
      <c r="L79" s="42"/>
    </row>
    <row r="80" spans="1:12" ht="15.75" customHeight="1" x14ac:dyDescent="0.2">
      <c r="A80" s="191">
        <v>62</v>
      </c>
      <c r="B80" s="185" t="s">
        <v>839</v>
      </c>
      <c r="C80" s="191" t="s">
        <v>323</v>
      </c>
      <c r="D80" s="191" t="s">
        <v>112</v>
      </c>
      <c r="E80" s="21">
        <v>10</v>
      </c>
      <c r="F80" s="138"/>
      <c r="G80" s="18">
        <f t="shared" si="0"/>
        <v>0</v>
      </c>
      <c r="H80" s="16"/>
      <c r="I80" s="15"/>
      <c r="J80" s="42"/>
      <c r="K80" s="42"/>
      <c r="L80" s="42"/>
    </row>
    <row r="81" spans="1:12" ht="13.5" customHeight="1" x14ac:dyDescent="0.2">
      <c r="A81" s="191">
        <v>63</v>
      </c>
      <c r="B81" s="185" t="s">
        <v>840</v>
      </c>
      <c r="C81" s="191" t="s">
        <v>738</v>
      </c>
      <c r="D81" s="191" t="s">
        <v>112</v>
      </c>
      <c r="E81" s="21">
        <v>10</v>
      </c>
      <c r="F81" s="138"/>
      <c r="G81" s="18">
        <f t="shared" si="0"/>
        <v>0</v>
      </c>
      <c r="H81" s="16"/>
      <c r="I81" s="15"/>
      <c r="J81" s="42"/>
      <c r="K81" s="42"/>
      <c r="L81" s="42"/>
    </row>
    <row r="82" spans="1:12" ht="14.25" customHeight="1" x14ac:dyDescent="0.2">
      <c r="A82" s="191">
        <v>64</v>
      </c>
      <c r="B82" s="185" t="s">
        <v>841</v>
      </c>
      <c r="C82" s="191" t="s">
        <v>738</v>
      </c>
      <c r="D82" s="191" t="s">
        <v>112</v>
      </c>
      <c r="E82" s="21">
        <v>10</v>
      </c>
      <c r="F82" s="138"/>
      <c r="G82" s="18">
        <f t="shared" si="0"/>
        <v>0</v>
      </c>
      <c r="H82" s="16"/>
      <c r="I82" s="15"/>
      <c r="J82" s="42"/>
      <c r="K82" s="42"/>
      <c r="L82" s="42"/>
    </row>
    <row r="83" spans="1:12" ht="12.75" customHeight="1" x14ac:dyDescent="0.2">
      <c r="A83" s="191">
        <v>65</v>
      </c>
      <c r="B83" s="185" t="s">
        <v>842</v>
      </c>
      <c r="C83" s="191" t="s">
        <v>738</v>
      </c>
      <c r="D83" s="191" t="s">
        <v>112</v>
      </c>
      <c r="E83" s="21">
        <v>10</v>
      </c>
      <c r="F83" s="138"/>
      <c r="G83" s="18">
        <f t="shared" ref="G83:G140" si="1">E83*F83</f>
        <v>0</v>
      </c>
      <c r="H83" s="16"/>
      <c r="I83" s="15"/>
      <c r="J83" s="42"/>
      <c r="K83" s="42"/>
      <c r="L83" s="42"/>
    </row>
    <row r="84" spans="1:12" ht="14.25" customHeight="1" x14ac:dyDescent="0.2">
      <c r="A84" s="191">
        <v>66</v>
      </c>
      <c r="B84" s="185" t="s">
        <v>843</v>
      </c>
      <c r="C84" s="191" t="s">
        <v>738</v>
      </c>
      <c r="D84" s="191" t="s">
        <v>112</v>
      </c>
      <c r="E84" s="21">
        <v>10</v>
      </c>
      <c r="F84" s="138"/>
      <c r="G84" s="18">
        <f t="shared" si="1"/>
        <v>0</v>
      </c>
      <c r="H84" s="16"/>
      <c r="I84" s="15"/>
      <c r="J84" s="42"/>
      <c r="K84" s="42"/>
      <c r="L84" s="42"/>
    </row>
    <row r="85" spans="1:12" ht="14.25" customHeight="1" x14ac:dyDescent="0.2">
      <c r="A85" s="191">
        <v>67</v>
      </c>
      <c r="B85" s="185" t="s">
        <v>844</v>
      </c>
      <c r="C85" s="191" t="s">
        <v>738</v>
      </c>
      <c r="D85" s="191" t="s">
        <v>112</v>
      </c>
      <c r="E85" s="21">
        <v>10</v>
      </c>
      <c r="F85" s="138"/>
      <c r="G85" s="18">
        <f t="shared" si="1"/>
        <v>0</v>
      </c>
      <c r="H85" s="16"/>
      <c r="I85" s="15"/>
      <c r="J85" s="42"/>
      <c r="K85" s="42"/>
      <c r="L85" s="42"/>
    </row>
    <row r="86" spans="1:12" ht="16.5" customHeight="1" x14ac:dyDescent="0.2">
      <c r="A86" s="191">
        <v>68</v>
      </c>
      <c r="B86" s="185" t="s">
        <v>451</v>
      </c>
      <c r="C86" s="191" t="s">
        <v>282</v>
      </c>
      <c r="D86" s="191" t="s">
        <v>112</v>
      </c>
      <c r="E86" s="21">
        <v>40</v>
      </c>
      <c r="F86" s="138"/>
      <c r="G86" s="18">
        <f t="shared" si="1"/>
        <v>0</v>
      </c>
      <c r="H86" s="16"/>
      <c r="I86" s="15"/>
      <c r="J86" s="42"/>
      <c r="K86" s="42"/>
      <c r="L86" s="42"/>
    </row>
    <row r="87" spans="1:12" ht="15" customHeight="1" x14ac:dyDescent="0.2">
      <c r="A87" s="191">
        <v>69</v>
      </c>
      <c r="B87" s="185" t="s">
        <v>845</v>
      </c>
      <c r="C87" s="191" t="s">
        <v>217</v>
      </c>
      <c r="D87" s="191" t="s">
        <v>112</v>
      </c>
      <c r="E87" s="21">
        <v>100</v>
      </c>
      <c r="F87" s="138"/>
      <c r="G87" s="18">
        <f t="shared" si="1"/>
        <v>0</v>
      </c>
      <c r="H87" s="16"/>
      <c r="I87" s="15"/>
      <c r="J87" s="42"/>
      <c r="K87" s="42"/>
      <c r="L87" s="42"/>
    </row>
    <row r="88" spans="1:12" ht="15" customHeight="1" x14ac:dyDescent="0.2">
      <c r="A88" s="191">
        <v>70</v>
      </c>
      <c r="B88" s="185" t="s">
        <v>846</v>
      </c>
      <c r="C88" s="191" t="s">
        <v>217</v>
      </c>
      <c r="D88" s="191" t="s">
        <v>112</v>
      </c>
      <c r="E88" s="21">
        <v>20</v>
      </c>
      <c r="F88" s="138"/>
      <c r="G88" s="18">
        <f t="shared" si="1"/>
        <v>0</v>
      </c>
      <c r="H88" s="19"/>
      <c r="I88" s="41"/>
      <c r="J88" s="42"/>
      <c r="K88" s="42"/>
      <c r="L88" s="42"/>
    </row>
    <row r="89" spans="1:12" ht="15" customHeight="1" x14ac:dyDescent="0.2">
      <c r="A89" s="191">
        <v>71</v>
      </c>
      <c r="B89" s="185" t="s">
        <v>847</v>
      </c>
      <c r="C89" s="191" t="s">
        <v>377</v>
      </c>
      <c r="D89" s="191" t="s">
        <v>112</v>
      </c>
      <c r="E89" s="21">
        <v>100</v>
      </c>
      <c r="F89" s="138"/>
      <c r="G89" s="18">
        <f t="shared" si="1"/>
        <v>0</v>
      </c>
      <c r="H89" s="16"/>
      <c r="I89" s="15"/>
      <c r="J89" s="42"/>
      <c r="K89" s="42"/>
      <c r="L89" s="42"/>
    </row>
    <row r="90" spans="1:12" ht="15" customHeight="1" x14ac:dyDescent="0.2">
      <c r="A90" s="191">
        <v>72</v>
      </c>
      <c r="B90" s="185" t="s">
        <v>453</v>
      </c>
      <c r="C90" s="191" t="s">
        <v>174</v>
      </c>
      <c r="D90" s="191" t="s">
        <v>112</v>
      </c>
      <c r="E90" s="21">
        <v>1300</v>
      </c>
      <c r="F90" s="138"/>
      <c r="G90" s="18">
        <f t="shared" si="1"/>
        <v>0</v>
      </c>
      <c r="H90" s="16"/>
      <c r="I90" s="15"/>
      <c r="J90" s="42"/>
      <c r="K90" s="42"/>
      <c r="L90" s="42"/>
    </row>
    <row r="91" spans="1:12" ht="15" customHeight="1" x14ac:dyDescent="0.2">
      <c r="A91" s="191">
        <v>73</v>
      </c>
      <c r="B91" s="185" t="s">
        <v>455</v>
      </c>
      <c r="C91" s="191" t="s">
        <v>456</v>
      </c>
      <c r="D91" s="191" t="s">
        <v>112</v>
      </c>
      <c r="E91" s="21">
        <v>160</v>
      </c>
      <c r="F91" s="138"/>
      <c r="G91" s="18">
        <f t="shared" si="1"/>
        <v>0</v>
      </c>
      <c r="H91" s="16"/>
      <c r="I91" s="15"/>
      <c r="J91" s="42"/>
      <c r="K91" s="42"/>
      <c r="L91" s="42"/>
    </row>
    <row r="92" spans="1:12" ht="14.25" customHeight="1" x14ac:dyDescent="0.2">
      <c r="A92" s="191">
        <v>74</v>
      </c>
      <c r="B92" s="185" t="s">
        <v>459</v>
      </c>
      <c r="C92" s="191" t="s">
        <v>848</v>
      </c>
      <c r="D92" s="191" t="s">
        <v>112</v>
      </c>
      <c r="E92" s="21">
        <v>20</v>
      </c>
      <c r="F92" s="138"/>
      <c r="G92" s="18">
        <f t="shared" si="1"/>
        <v>0</v>
      </c>
      <c r="H92" s="16"/>
      <c r="I92" s="15"/>
      <c r="J92" s="42"/>
      <c r="K92" s="42"/>
      <c r="L92" s="42"/>
    </row>
    <row r="93" spans="1:12" ht="16.5" customHeight="1" x14ac:dyDescent="0.2">
      <c r="A93" s="191">
        <v>75</v>
      </c>
      <c r="B93" s="185" t="s">
        <v>459</v>
      </c>
      <c r="C93" s="191" t="s">
        <v>440</v>
      </c>
      <c r="D93" s="191" t="s">
        <v>112</v>
      </c>
      <c r="E93" s="21">
        <v>350</v>
      </c>
      <c r="F93" s="138"/>
      <c r="G93" s="18">
        <f t="shared" si="1"/>
        <v>0</v>
      </c>
      <c r="H93" s="16"/>
      <c r="I93" s="15"/>
      <c r="J93" s="42"/>
      <c r="K93" s="42"/>
      <c r="L93" s="42"/>
    </row>
    <row r="94" spans="1:12" ht="16.5" customHeight="1" x14ac:dyDescent="0.2">
      <c r="A94" s="191">
        <v>76</v>
      </c>
      <c r="B94" s="185" t="s">
        <v>849</v>
      </c>
      <c r="C94" s="191" t="s">
        <v>217</v>
      </c>
      <c r="D94" s="191" t="s">
        <v>112</v>
      </c>
      <c r="E94" s="21">
        <v>20</v>
      </c>
      <c r="F94" s="138"/>
      <c r="G94" s="18">
        <f t="shared" si="1"/>
        <v>0</v>
      </c>
      <c r="H94" s="16"/>
      <c r="I94" s="15"/>
      <c r="J94" s="42"/>
      <c r="K94" s="42"/>
      <c r="L94" s="42"/>
    </row>
    <row r="95" spans="1:12" ht="16.5" customHeight="1" x14ac:dyDescent="0.2">
      <c r="A95" s="191">
        <v>77</v>
      </c>
      <c r="B95" s="185" t="s">
        <v>850</v>
      </c>
      <c r="C95" s="191" t="s">
        <v>217</v>
      </c>
      <c r="D95" s="191" t="s">
        <v>112</v>
      </c>
      <c r="E95" s="21">
        <v>20</v>
      </c>
      <c r="F95" s="138"/>
      <c r="G95" s="18">
        <f t="shared" si="1"/>
        <v>0</v>
      </c>
      <c r="H95" s="16"/>
      <c r="I95" s="15"/>
      <c r="J95" s="42"/>
      <c r="K95" s="42"/>
      <c r="L95" s="42"/>
    </row>
    <row r="96" spans="1:12" ht="14.25" customHeight="1" x14ac:dyDescent="0.2">
      <c r="A96" s="191">
        <v>78</v>
      </c>
      <c r="B96" s="185" t="s">
        <v>463</v>
      </c>
      <c r="C96" s="191" t="s">
        <v>406</v>
      </c>
      <c r="D96" s="191" t="s">
        <v>112</v>
      </c>
      <c r="E96" s="21">
        <v>12000</v>
      </c>
      <c r="F96" s="138"/>
      <c r="G96" s="18">
        <f t="shared" si="1"/>
        <v>0</v>
      </c>
      <c r="H96" s="16"/>
      <c r="I96" s="15"/>
      <c r="J96" s="42"/>
      <c r="K96" s="42"/>
      <c r="L96" s="42"/>
    </row>
    <row r="97" spans="1:14" ht="13.5" customHeight="1" x14ac:dyDescent="0.2">
      <c r="A97" s="191">
        <v>79</v>
      </c>
      <c r="B97" s="185" t="s">
        <v>463</v>
      </c>
      <c r="C97" s="191" t="s">
        <v>464</v>
      </c>
      <c r="D97" s="191" t="s">
        <v>112</v>
      </c>
      <c r="E97" s="21">
        <v>100</v>
      </c>
      <c r="F97" s="139"/>
      <c r="G97" s="192">
        <f t="shared" si="1"/>
        <v>0</v>
      </c>
      <c r="H97" s="19"/>
      <c r="I97" s="41"/>
      <c r="J97" s="42"/>
      <c r="K97" s="42"/>
      <c r="L97" s="42"/>
    </row>
    <row r="98" spans="1:14" s="189" customFormat="1" ht="15.75" customHeight="1" x14ac:dyDescent="0.2">
      <c r="A98" s="191">
        <v>80</v>
      </c>
      <c r="B98" s="185" t="s">
        <v>851</v>
      </c>
      <c r="C98" s="191" t="s">
        <v>852</v>
      </c>
      <c r="D98" s="191" t="s">
        <v>112</v>
      </c>
      <c r="E98" s="21">
        <v>20</v>
      </c>
      <c r="F98" s="139"/>
      <c r="G98" s="192">
        <f t="shared" si="1"/>
        <v>0</v>
      </c>
      <c r="H98" s="19"/>
      <c r="I98" s="183"/>
      <c r="J98" s="197"/>
      <c r="K98" s="197"/>
      <c r="L98" s="197"/>
    </row>
    <row r="99" spans="1:14" ht="15" customHeight="1" x14ac:dyDescent="0.2">
      <c r="A99" s="191">
        <v>81</v>
      </c>
      <c r="B99" s="185" t="s">
        <v>853</v>
      </c>
      <c r="C99" s="191" t="s">
        <v>323</v>
      </c>
      <c r="D99" s="191" t="s">
        <v>112</v>
      </c>
      <c r="E99" s="21">
        <v>5</v>
      </c>
      <c r="F99" s="140"/>
      <c r="G99" s="192">
        <f t="shared" si="1"/>
        <v>0</v>
      </c>
      <c r="H99" s="19"/>
      <c r="I99" s="41"/>
      <c r="J99" s="42"/>
      <c r="K99" s="42"/>
      <c r="L99" s="42"/>
    </row>
    <row r="100" spans="1:14" s="189" customFormat="1" ht="15.75" customHeight="1" x14ac:dyDescent="0.2">
      <c r="A100" s="191">
        <v>82</v>
      </c>
      <c r="B100" s="185" t="s">
        <v>854</v>
      </c>
      <c r="C100" s="191" t="s">
        <v>323</v>
      </c>
      <c r="D100" s="191" t="s">
        <v>112</v>
      </c>
      <c r="E100" s="21">
        <v>1</v>
      </c>
      <c r="F100" s="140"/>
      <c r="G100" s="192">
        <f t="shared" si="1"/>
        <v>0</v>
      </c>
      <c r="H100" s="19"/>
      <c r="I100" s="183"/>
      <c r="J100" s="197"/>
      <c r="K100" s="197"/>
      <c r="L100" s="197"/>
    </row>
    <row r="101" spans="1:14" x14ac:dyDescent="0.2">
      <c r="A101" s="191">
        <v>83</v>
      </c>
      <c r="B101" s="185" t="s">
        <v>855</v>
      </c>
      <c r="C101" s="191" t="s">
        <v>856</v>
      </c>
      <c r="D101" s="191" t="s">
        <v>112</v>
      </c>
      <c r="E101" s="21">
        <v>20</v>
      </c>
      <c r="F101" s="140"/>
      <c r="G101" s="192">
        <f t="shared" ref="G101:G109" si="2">E101*F101</f>
        <v>0</v>
      </c>
      <c r="H101" s="19"/>
      <c r="I101" s="41"/>
      <c r="J101" s="42"/>
      <c r="K101" s="42"/>
      <c r="L101" s="42"/>
    </row>
    <row r="102" spans="1:14" s="196" customFormat="1" ht="18" customHeight="1" x14ac:dyDescent="0.25">
      <c r="A102" s="191">
        <v>84</v>
      </c>
      <c r="B102" s="185" t="s">
        <v>857</v>
      </c>
      <c r="C102" s="191" t="s">
        <v>121</v>
      </c>
      <c r="D102" s="191" t="s">
        <v>112</v>
      </c>
      <c r="E102" s="21">
        <v>500</v>
      </c>
      <c r="F102" s="137"/>
      <c r="G102" s="192">
        <f t="shared" si="2"/>
        <v>0</v>
      </c>
      <c r="H102" s="184"/>
      <c r="I102" s="191"/>
      <c r="J102" s="197"/>
      <c r="K102" s="197"/>
      <c r="L102" s="197"/>
    </row>
    <row r="103" spans="1:14" s="196" customFormat="1" ht="30.75" customHeight="1" x14ac:dyDescent="0.25">
      <c r="A103" s="191">
        <v>85</v>
      </c>
      <c r="B103" s="185" t="s">
        <v>858</v>
      </c>
      <c r="C103" s="191" t="s">
        <v>859</v>
      </c>
      <c r="D103" s="191" t="s">
        <v>112</v>
      </c>
      <c r="E103" s="21">
        <v>1000</v>
      </c>
      <c r="F103" s="137"/>
      <c r="G103" s="192">
        <f t="shared" si="2"/>
        <v>0</v>
      </c>
      <c r="H103" s="184"/>
      <c r="I103" s="191"/>
      <c r="J103" s="197"/>
      <c r="K103" s="197"/>
      <c r="L103" s="197"/>
    </row>
    <row r="104" spans="1:14" s="196" customFormat="1" ht="15" x14ac:dyDescent="0.25">
      <c r="A104" s="191">
        <v>86</v>
      </c>
      <c r="B104" s="185" t="s">
        <v>860</v>
      </c>
      <c r="C104" s="191" t="s">
        <v>431</v>
      </c>
      <c r="D104" s="191" t="s">
        <v>112</v>
      </c>
      <c r="E104" s="21">
        <v>20</v>
      </c>
      <c r="F104" s="137"/>
      <c r="G104" s="192">
        <f t="shared" si="2"/>
        <v>0</v>
      </c>
      <c r="H104" s="184"/>
      <c r="I104" s="191"/>
      <c r="J104" s="197"/>
      <c r="K104" s="197"/>
      <c r="L104" s="197"/>
    </row>
    <row r="105" spans="1:14" s="196" customFormat="1" ht="15" x14ac:dyDescent="0.25">
      <c r="A105" s="191">
        <v>87</v>
      </c>
      <c r="B105" s="185" t="s">
        <v>861</v>
      </c>
      <c r="C105" s="191" t="s">
        <v>431</v>
      </c>
      <c r="D105" s="191" t="s">
        <v>112</v>
      </c>
      <c r="E105" s="21">
        <v>20</v>
      </c>
      <c r="F105" s="137"/>
      <c r="G105" s="192">
        <f t="shared" si="2"/>
        <v>0</v>
      </c>
      <c r="H105" s="184"/>
      <c r="I105" s="191"/>
      <c r="J105" s="197"/>
      <c r="K105" s="197"/>
      <c r="L105" s="197"/>
    </row>
    <row r="106" spans="1:14" s="196" customFormat="1" ht="15" x14ac:dyDescent="0.25">
      <c r="A106" s="191">
        <v>88</v>
      </c>
      <c r="B106" s="185" t="s">
        <v>862</v>
      </c>
      <c r="C106" s="191" t="s">
        <v>863</v>
      </c>
      <c r="D106" s="191" t="s">
        <v>112</v>
      </c>
      <c r="E106" s="21">
        <v>20</v>
      </c>
      <c r="F106" s="137"/>
      <c r="G106" s="192">
        <f t="shared" si="2"/>
        <v>0</v>
      </c>
      <c r="H106" s="184"/>
      <c r="I106" s="191"/>
      <c r="J106" s="197"/>
      <c r="K106" s="197"/>
      <c r="L106" s="197"/>
    </row>
    <row r="107" spans="1:14" s="196" customFormat="1" ht="15" x14ac:dyDescent="0.25">
      <c r="A107" s="191">
        <v>89</v>
      </c>
      <c r="B107" s="185" t="s">
        <v>864</v>
      </c>
      <c r="C107" s="191" t="s">
        <v>377</v>
      </c>
      <c r="D107" s="191" t="s">
        <v>112</v>
      </c>
      <c r="E107" s="21">
        <v>100</v>
      </c>
      <c r="F107" s="137"/>
      <c r="G107" s="192">
        <f t="shared" si="2"/>
        <v>0</v>
      </c>
      <c r="H107" s="184"/>
      <c r="I107" s="191"/>
      <c r="J107" s="197"/>
      <c r="K107" s="197"/>
      <c r="L107" s="197"/>
    </row>
    <row r="108" spans="1:14" s="196" customFormat="1" ht="15" x14ac:dyDescent="0.25">
      <c r="A108" s="191">
        <v>90</v>
      </c>
      <c r="B108" s="185" t="s">
        <v>885</v>
      </c>
      <c r="C108" s="191" t="s">
        <v>217</v>
      </c>
      <c r="D108" s="191" t="s">
        <v>112</v>
      </c>
      <c r="E108" s="21">
        <v>10</v>
      </c>
      <c r="F108" s="32"/>
      <c r="G108" s="192">
        <f t="shared" si="2"/>
        <v>0</v>
      </c>
      <c r="H108" s="184"/>
      <c r="I108" s="191"/>
      <c r="J108" s="197"/>
      <c r="K108" s="197"/>
      <c r="L108" s="197"/>
    </row>
    <row r="109" spans="1:14" x14ac:dyDescent="0.2">
      <c r="A109" s="191">
        <v>91</v>
      </c>
      <c r="B109" s="185" t="s">
        <v>866</v>
      </c>
      <c r="C109" s="191" t="s">
        <v>470</v>
      </c>
      <c r="D109" s="191" t="s">
        <v>112</v>
      </c>
      <c r="E109" s="21">
        <v>100</v>
      </c>
      <c r="F109" s="140"/>
      <c r="G109" s="18">
        <f t="shared" si="2"/>
        <v>0</v>
      </c>
      <c r="H109" s="19"/>
      <c r="I109" s="41"/>
      <c r="J109" s="42"/>
      <c r="K109" s="42"/>
      <c r="L109" s="42"/>
    </row>
    <row r="110" spans="1:14" s="189" customFormat="1" ht="15" customHeight="1" x14ac:dyDescent="0.2">
      <c r="A110" s="191">
        <v>92</v>
      </c>
      <c r="B110" s="185" t="s">
        <v>867</v>
      </c>
      <c r="C110" s="191" t="s">
        <v>868</v>
      </c>
      <c r="D110" s="191" t="s">
        <v>112</v>
      </c>
      <c r="E110" s="21">
        <v>50</v>
      </c>
      <c r="F110" s="138"/>
      <c r="G110" s="192">
        <f t="shared" si="1"/>
        <v>0</v>
      </c>
      <c r="H110" s="185"/>
      <c r="I110" s="187"/>
      <c r="J110" s="88"/>
      <c r="K110" s="88"/>
      <c r="L110" s="88"/>
      <c r="M110" s="45"/>
      <c r="N110" s="45"/>
    </row>
    <row r="111" spans="1:14" x14ac:dyDescent="0.2">
      <c r="A111" s="191">
        <v>93</v>
      </c>
      <c r="B111" s="185" t="s">
        <v>869</v>
      </c>
      <c r="C111" s="191" t="s">
        <v>377</v>
      </c>
      <c r="D111" s="191" t="s">
        <v>112</v>
      </c>
      <c r="E111" s="21">
        <v>20</v>
      </c>
      <c r="F111" s="231"/>
      <c r="G111" s="232">
        <f t="shared" si="1"/>
        <v>0</v>
      </c>
      <c r="H111" s="152"/>
      <c r="I111" s="197"/>
      <c r="J111" s="197"/>
      <c r="K111" s="197"/>
      <c r="L111" s="197"/>
    </row>
    <row r="112" spans="1:14" x14ac:dyDescent="0.2">
      <c r="A112" s="191">
        <v>94</v>
      </c>
      <c r="B112" s="185" t="s">
        <v>870</v>
      </c>
      <c r="C112" s="191" t="s">
        <v>217</v>
      </c>
      <c r="D112" s="191" t="s">
        <v>112</v>
      </c>
      <c r="E112" s="21">
        <v>5</v>
      </c>
      <c r="F112" s="231"/>
      <c r="G112" s="232">
        <f t="shared" si="1"/>
        <v>0</v>
      </c>
      <c r="H112" s="152"/>
      <c r="I112" s="197"/>
      <c r="J112" s="197"/>
      <c r="K112" s="197"/>
      <c r="L112" s="197"/>
    </row>
    <row r="113" spans="1:12" s="196" customFormat="1" ht="15" x14ac:dyDescent="0.25">
      <c r="A113" s="191">
        <v>95</v>
      </c>
      <c r="B113" s="185" t="s">
        <v>940</v>
      </c>
      <c r="C113" s="191" t="s">
        <v>871</v>
      </c>
      <c r="D113" s="191" t="s">
        <v>112</v>
      </c>
      <c r="E113" s="21">
        <v>6000</v>
      </c>
      <c r="F113" s="137"/>
      <c r="G113" s="192">
        <f t="shared" si="1"/>
        <v>0</v>
      </c>
      <c r="H113" s="184"/>
      <c r="I113" s="191"/>
      <c r="J113" s="197"/>
      <c r="K113" s="197"/>
      <c r="L113" s="197"/>
    </row>
    <row r="114" spans="1:12" x14ac:dyDescent="0.2">
      <c r="A114" s="191">
        <v>96</v>
      </c>
      <c r="B114" s="185" t="s">
        <v>872</v>
      </c>
      <c r="C114" s="191" t="s">
        <v>871</v>
      </c>
      <c r="D114" s="191" t="s">
        <v>112</v>
      </c>
      <c r="E114" s="21">
        <v>4000</v>
      </c>
      <c r="F114" s="197"/>
      <c r="G114" s="192">
        <f t="shared" si="1"/>
        <v>0</v>
      </c>
      <c r="H114" s="197"/>
      <c r="I114" s="197"/>
      <c r="J114" s="197"/>
      <c r="K114" s="197"/>
      <c r="L114" s="197"/>
    </row>
    <row r="115" spans="1:12" ht="25.5" x14ac:dyDescent="0.2">
      <c r="A115" s="191">
        <v>97</v>
      </c>
      <c r="B115" s="185" t="s">
        <v>941</v>
      </c>
      <c r="C115" s="191" t="s">
        <v>871</v>
      </c>
      <c r="D115" s="191" t="s">
        <v>112</v>
      </c>
      <c r="E115" s="21">
        <v>3000</v>
      </c>
      <c r="F115" s="197"/>
      <c r="G115" s="192">
        <f t="shared" si="1"/>
        <v>0</v>
      </c>
      <c r="H115" s="197"/>
      <c r="I115" s="197"/>
      <c r="J115" s="197"/>
      <c r="K115" s="197"/>
      <c r="L115" s="197"/>
    </row>
    <row r="116" spans="1:12" x14ac:dyDescent="0.2">
      <c r="A116" s="191">
        <v>98</v>
      </c>
      <c r="B116" s="185" t="s">
        <v>873</v>
      </c>
      <c r="C116" s="191" t="s">
        <v>950</v>
      </c>
      <c r="D116" s="191" t="s">
        <v>112</v>
      </c>
      <c r="E116" s="21">
        <v>200</v>
      </c>
      <c r="F116" s="197"/>
      <c r="G116" s="192">
        <f t="shared" si="1"/>
        <v>0</v>
      </c>
      <c r="H116" s="197"/>
      <c r="I116" s="197"/>
      <c r="J116" s="197"/>
      <c r="K116" s="197"/>
      <c r="L116" s="197"/>
    </row>
    <row r="117" spans="1:12" x14ac:dyDescent="0.2">
      <c r="A117" s="191">
        <v>100</v>
      </c>
      <c r="B117" s="185" t="s">
        <v>874</v>
      </c>
      <c r="C117" s="191" t="s">
        <v>217</v>
      </c>
      <c r="D117" s="191" t="s">
        <v>112</v>
      </c>
      <c r="E117" s="21">
        <v>2</v>
      </c>
      <c r="F117" s="197"/>
      <c r="G117" s="192">
        <f t="shared" si="1"/>
        <v>0</v>
      </c>
      <c r="H117" s="197"/>
      <c r="I117" s="197"/>
      <c r="J117" s="197"/>
      <c r="K117" s="197"/>
      <c r="L117" s="197"/>
    </row>
    <row r="118" spans="1:12" x14ac:dyDescent="0.2">
      <c r="A118" s="191">
        <v>101</v>
      </c>
      <c r="B118" s="185" t="s">
        <v>459</v>
      </c>
      <c r="C118" s="191" t="s">
        <v>446</v>
      </c>
      <c r="D118" s="191" t="s">
        <v>112</v>
      </c>
      <c r="E118" s="21">
        <v>2000</v>
      </c>
      <c r="F118" s="197"/>
      <c r="G118" s="192">
        <f t="shared" si="1"/>
        <v>0</v>
      </c>
      <c r="H118" s="197"/>
      <c r="I118" s="197"/>
      <c r="J118" s="197"/>
      <c r="K118" s="197"/>
      <c r="L118" s="197"/>
    </row>
    <row r="119" spans="1:12" x14ac:dyDescent="0.2">
      <c r="A119" s="191">
        <v>102</v>
      </c>
      <c r="B119" s="185" t="s">
        <v>875</v>
      </c>
      <c r="C119" s="191" t="s">
        <v>377</v>
      </c>
      <c r="D119" s="191" t="s">
        <v>112</v>
      </c>
      <c r="E119" s="21">
        <v>20</v>
      </c>
      <c r="F119" s="197"/>
      <c r="G119" s="192">
        <f t="shared" si="1"/>
        <v>0</v>
      </c>
      <c r="H119" s="197"/>
      <c r="I119" s="197"/>
      <c r="J119" s="197"/>
      <c r="K119" s="197"/>
      <c r="L119" s="197"/>
    </row>
    <row r="120" spans="1:12" x14ac:dyDescent="0.2">
      <c r="A120" s="191">
        <v>103</v>
      </c>
      <c r="B120" s="185" t="s">
        <v>876</v>
      </c>
      <c r="C120" s="191" t="s">
        <v>877</v>
      </c>
      <c r="D120" s="191" t="s">
        <v>112</v>
      </c>
      <c r="E120" s="21">
        <v>1500</v>
      </c>
      <c r="F120" s="197"/>
      <c r="G120" s="192">
        <f t="shared" si="1"/>
        <v>0</v>
      </c>
      <c r="H120" s="197"/>
      <c r="I120" s="197"/>
      <c r="J120" s="197"/>
      <c r="K120" s="197"/>
      <c r="L120" s="197"/>
    </row>
    <row r="121" spans="1:12" x14ac:dyDescent="0.2">
      <c r="A121" s="191">
        <v>104</v>
      </c>
      <c r="B121" s="185" t="s">
        <v>876</v>
      </c>
      <c r="C121" s="191" t="s">
        <v>217</v>
      </c>
      <c r="D121" s="191" t="s">
        <v>112</v>
      </c>
      <c r="E121" s="21">
        <v>5</v>
      </c>
      <c r="F121" s="197"/>
      <c r="G121" s="192">
        <f t="shared" si="1"/>
        <v>0</v>
      </c>
      <c r="H121" s="197"/>
      <c r="I121" s="197"/>
      <c r="J121" s="197"/>
      <c r="K121" s="197"/>
      <c r="L121" s="197"/>
    </row>
    <row r="122" spans="1:12" x14ac:dyDescent="0.2">
      <c r="A122" s="191">
        <v>105</v>
      </c>
      <c r="B122" s="185" t="s">
        <v>878</v>
      </c>
      <c r="C122" s="191" t="s">
        <v>217</v>
      </c>
      <c r="D122" s="191" t="s">
        <v>112</v>
      </c>
      <c r="E122" s="21">
        <v>150</v>
      </c>
      <c r="F122" s="197"/>
      <c r="G122" s="192">
        <f t="shared" si="1"/>
        <v>0</v>
      </c>
      <c r="H122" s="197"/>
      <c r="I122" s="197"/>
      <c r="J122" s="197"/>
      <c r="K122" s="197"/>
      <c r="L122" s="197"/>
    </row>
    <row r="123" spans="1:12" x14ac:dyDescent="0.2">
      <c r="A123" s="191">
        <v>106</v>
      </c>
      <c r="B123" s="185" t="s">
        <v>879</v>
      </c>
      <c r="C123" s="191" t="s">
        <v>217</v>
      </c>
      <c r="D123" s="191" t="s">
        <v>112</v>
      </c>
      <c r="E123" s="21">
        <v>5</v>
      </c>
      <c r="F123" s="197"/>
      <c r="G123" s="192">
        <f t="shared" si="1"/>
        <v>0</v>
      </c>
      <c r="H123" s="197"/>
      <c r="I123" s="197"/>
      <c r="J123" s="197"/>
      <c r="K123" s="197"/>
      <c r="L123" s="197"/>
    </row>
    <row r="124" spans="1:12" x14ac:dyDescent="0.2">
      <c r="A124" s="191">
        <v>107</v>
      </c>
      <c r="B124" s="185" t="s">
        <v>880</v>
      </c>
      <c r="C124" s="191" t="s">
        <v>859</v>
      </c>
      <c r="D124" s="191" t="s">
        <v>112</v>
      </c>
      <c r="E124" s="21">
        <v>15</v>
      </c>
      <c r="F124" s="197"/>
      <c r="G124" s="192">
        <f t="shared" si="1"/>
        <v>0</v>
      </c>
      <c r="H124" s="197"/>
      <c r="I124" s="197"/>
      <c r="J124" s="197"/>
      <c r="K124" s="197"/>
      <c r="L124" s="197"/>
    </row>
    <row r="125" spans="1:12" x14ac:dyDescent="0.2">
      <c r="A125" s="191">
        <v>108</v>
      </c>
      <c r="B125" s="185" t="s">
        <v>881</v>
      </c>
      <c r="C125" s="191" t="s">
        <v>814</v>
      </c>
      <c r="D125" s="191" t="s">
        <v>112</v>
      </c>
      <c r="E125" s="21">
        <v>80</v>
      </c>
      <c r="F125" s="197"/>
      <c r="G125" s="192">
        <f t="shared" si="1"/>
        <v>0</v>
      </c>
      <c r="H125" s="197"/>
      <c r="I125" s="197"/>
      <c r="J125" s="197"/>
      <c r="K125" s="197"/>
      <c r="L125" s="197"/>
    </row>
    <row r="126" spans="1:12" x14ac:dyDescent="0.2">
      <c r="A126" s="191">
        <v>109</v>
      </c>
      <c r="B126" s="185" t="s">
        <v>882</v>
      </c>
      <c r="C126" s="191" t="s">
        <v>217</v>
      </c>
      <c r="D126" s="191" t="s">
        <v>112</v>
      </c>
      <c r="E126" s="21">
        <v>50</v>
      </c>
      <c r="F126" s="197"/>
      <c r="G126" s="192">
        <f t="shared" si="1"/>
        <v>0</v>
      </c>
      <c r="H126" s="197"/>
      <c r="I126" s="197"/>
      <c r="J126" s="197"/>
      <c r="K126" s="197"/>
      <c r="L126" s="197"/>
    </row>
    <row r="127" spans="1:12" x14ac:dyDescent="0.2">
      <c r="A127" s="191">
        <v>110</v>
      </c>
      <c r="B127" s="185" t="s">
        <v>883</v>
      </c>
      <c r="C127" s="191" t="s">
        <v>115</v>
      </c>
      <c r="D127" s="191" t="s">
        <v>112</v>
      </c>
      <c r="E127" s="21">
        <v>10</v>
      </c>
      <c r="F127" s="197"/>
      <c r="G127" s="192">
        <f t="shared" si="1"/>
        <v>0</v>
      </c>
      <c r="H127" s="197"/>
      <c r="I127" s="197"/>
      <c r="J127" s="197"/>
      <c r="K127" s="197"/>
      <c r="L127" s="197"/>
    </row>
    <row r="128" spans="1:12" s="189" customFormat="1" x14ac:dyDescent="0.2">
      <c r="A128" s="191">
        <v>111</v>
      </c>
      <c r="B128" s="185" t="s">
        <v>942</v>
      </c>
      <c r="C128" s="191" t="s">
        <v>377</v>
      </c>
      <c r="D128" s="191" t="s">
        <v>112</v>
      </c>
      <c r="E128" s="21">
        <v>50</v>
      </c>
      <c r="F128" s="197"/>
      <c r="G128" s="192">
        <f t="shared" ref="G128" si="3">E128*F128</f>
        <v>0</v>
      </c>
      <c r="H128" s="197"/>
      <c r="I128" s="197"/>
      <c r="J128" s="197"/>
      <c r="K128" s="197"/>
      <c r="L128" s="197"/>
    </row>
    <row r="129" spans="1:12" s="196" customFormat="1" ht="15" x14ac:dyDescent="0.25">
      <c r="A129" s="191">
        <v>112</v>
      </c>
      <c r="B129" s="185" t="s">
        <v>865</v>
      </c>
      <c r="C129" s="191" t="s">
        <v>466</v>
      </c>
      <c r="D129" s="191" t="s">
        <v>112</v>
      </c>
      <c r="E129" s="21">
        <v>2500</v>
      </c>
      <c r="F129" s="32"/>
      <c r="G129" s="192">
        <f t="shared" si="1"/>
        <v>0</v>
      </c>
      <c r="H129" s="184"/>
      <c r="I129" s="191"/>
      <c r="J129" s="197"/>
      <c r="K129" s="197"/>
      <c r="L129" s="197"/>
    </row>
    <row r="130" spans="1:12" x14ac:dyDescent="0.2">
      <c r="A130" s="191">
        <v>113</v>
      </c>
      <c r="B130" s="185" t="s">
        <v>884</v>
      </c>
      <c r="C130" s="191" t="s">
        <v>323</v>
      </c>
      <c r="D130" s="183" t="s">
        <v>112</v>
      </c>
      <c r="E130" s="78">
        <v>100</v>
      </c>
      <c r="F130" s="197"/>
      <c r="G130" s="192">
        <f t="shared" si="1"/>
        <v>0</v>
      </c>
      <c r="H130" s="197"/>
      <c r="I130" s="197"/>
      <c r="J130" s="197"/>
      <c r="K130" s="197"/>
      <c r="L130" s="197"/>
    </row>
    <row r="131" spans="1:12" s="196" customFormat="1" ht="15" x14ac:dyDescent="0.25">
      <c r="A131" s="191">
        <v>114</v>
      </c>
      <c r="B131" s="57" t="s">
        <v>798</v>
      </c>
      <c r="C131" s="183" t="s">
        <v>797</v>
      </c>
      <c r="D131" s="183" t="s">
        <v>112</v>
      </c>
      <c r="E131" s="78">
        <v>500</v>
      </c>
      <c r="F131" s="144"/>
      <c r="G131" s="192">
        <f t="shared" si="1"/>
        <v>0</v>
      </c>
      <c r="H131" s="144"/>
      <c r="I131" s="144"/>
      <c r="J131" s="144"/>
      <c r="K131" s="144"/>
      <c r="L131" s="144"/>
    </row>
    <row r="132" spans="1:12" ht="25.5" x14ac:dyDescent="0.2">
      <c r="A132" s="191">
        <v>115</v>
      </c>
      <c r="B132" s="185" t="s">
        <v>943</v>
      </c>
      <c r="C132" s="191" t="s">
        <v>889</v>
      </c>
      <c r="D132" s="191" t="s">
        <v>112</v>
      </c>
      <c r="E132" s="21">
        <v>5</v>
      </c>
      <c r="F132" s="197"/>
      <c r="G132" s="192">
        <f t="shared" si="1"/>
        <v>0</v>
      </c>
      <c r="H132" s="197"/>
      <c r="I132" s="197"/>
      <c r="J132" s="197"/>
      <c r="K132" s="197"/>
      <c r="L132" s="197"/>
    </row>
    <row r="133" spans="1:12" x14ac:dyDescent="0.2">
      <c r="A133" s="191">
        <v>116</v>
      </c>
      <c r="B133" s="57" t="s">
        <v>892</v>
      </c>
      <c r="C133" s="191" t="s">
        <v>351</v>
      </c>
      <c r="D133" s="191" t="s">
        <v>112</v>
      </c>
      <c r="E133" s="21">
        <v>100</v>
      </c>
      <c r="F133" s="197"/>
      <c r="G133" s="192">
        <f t="shared" si="1"/>
        <v>0</v>
      </c>
      <c r="H133" s="197"/>
      <c r="I133" s="197"/>
      <c r="J133" s="197"/>
      <c r="K133" s="197"/>
      <c r="L133" s="197"/>
    </row>
    <row r="134" spans="1:12" x14ac:dyDescent="0.2">
      <c r="A134" s="191">
        <v>117</v>
      </c>
      <c r="B134" s="185" t="s">
        <v>657</v>
      </c>
      <c r="C134" s="191" t="s">
        <v>442</v>
      </c>
      <c r="D134" s="191" t="s">
        <v>112</v>
      </c>
      <c r="E134" s="21">
        <v>100</v>
      </c>
      <c r="F134" s="197"/>
      <c r="G134" s="192">
        <f t="shared" si="1"/>
        <v>0</v>
      </c>
      <c r="H134" s="197"/>
      <c r="I134" s="197"/>
      <c r="J134" s="197"/>
      <c r="K134" s="197"/>
      <c r="L134" s="197"/>
    </row>
    <row r="135" spans="1:12" x14ac:dyDescent="0.2">
      <c r="A135" s="191">
        <v>118</v>
      </c>
      <c r="B135" s="185" t="s">
        <v>893</v>
      </c>
      <c r="C135" s="191" t="s">
        <v>894</v>
      </c>
      <c r="D135" s="191" t="s">
        <v>112</v>
      </c>
      <c r="E135" s="21">
        <v>100</v>
      </c>
      <c r="F135" s="197"/>
      <c r="G135" s="192">
        <f t="shared" si="1"/>
        <v>0</v>
      </c>
      <c r="H135" s="197"/>
      <c r="I135" s="197"/>
      <c r="J135" s="197"/>
      <c r="K135" s="197"/>
      <c r="L135" s="197"/>
    </row>
    <row r="136" spans="1:12" x14ac:dyDescent="0.2">
      <c r="A136" s="191">
        <v>119</v>
      </c>
      <c r="B136" s="185" t="s">
        <v>895</v>
      </c>
      <c r="C136" s="191" t="s">
        <v>643</v>
      </c>
      <c r="D136" s="191" t="s">
        <v>112</v>
      </c>
      <c r="E136" s="21">
        <v>50</v>
      </c>
      <c r="F136" s="197"/>
      <c r="G136" s="192">
        <f t="shared" si="1"/>
        <v>0</v>
      </c>
      <c r="H136" s="197"/>
      <c r="I136" s="197"/>
      <c r="J136" s="197"/>
      <c r="K136" s="197"/>
      <c r="L136" s="197"/>
    </row>
    <row r="137" spans="1:12" ht="25.5" x14ac:dyDescent="0.2">
      <c r="A137" s="191">
        <v>120</v>
      </c>
      <c r="B137" s="185" t="s">
        <v>897</v>
      </c>
      <c r="C137" s="191" t="s">
        <v>898</v>
      </c>
      <c r="D137" s="191" t="s">
        <v>112</v>
      </c>
      <c r="E137" s="21">
        <v>50</v>
      </c>
      <c r="F137" s="197"/>
      <c r="G137" s="192">
        <f t="shared" si="1"/>
        <v>0</v>
      </c>
      <c r="H137" s="197"/>
      <c r="I137" s="197"/>
      <c r="J137" s="197"/>
      <c r="K137" s="197"/>
      <c r="L137" s="197"/>
    </row>
    <row r="138" spans="1:12" ht="25.5" x14ac:dyDescent="0.2">
      <c r="A138" s="191">
        <v>121</v>
      </c>
      <c r="B138" s="185" t="s">
        <v>899</v>
      </c>
      <c r="C138" s="191" t="s">
        <v>898</v>
      </c>
      <c r="D138" s="191" t="s">
        <v>112</v>
      </c>
      <c r="E138" s="21">
        <v>50</v>
      </c>
      <c r="F138" s="197"/>
      <c r="G138" s="192">
        <f t="shared" si="1"/>
        <v>0</v>
      </c>
      <c r="H138" s="197"/>
      <c r="I138" s="197"/>
      <c r="J138" s="197"/>
      <c r="K138" s="197"/>
      <c r="L138" s="197"/>
    </row>
    <row r="139" spans="1:12" x14ac:dyDescent="0.2">
      <c r="A139" s="191">
        <v>123</v>
      </c>
      <c r="B139" s="185" t="s">
        <v>902</v>
      </c>
      <c r="C139" s="191" t="s">
        <v>378</v>
      </c>
      <c r="D139" s="191" t="s">
        <v>112</v>
      </c>
      <c r="E139" s="21">
        <v>10</v>
      </c>
      <c r="F139" s="197"/>
      <c r="G139" s="192">
        <f t="shared" si="1"/>
        <v>0</v>
      </c>
      <c r="H139" s="197"/>
      <c r="I139" s="197"/>
      <c r="J139" s="197"/>
      <c r="K139" s="197"/>
      <c r="L139" s="197"/>
    </row>
    <row r="140" spans="1:12" x14ac:dyDescent="0.2">
      <c r="A140" s="191">
        <v>124</v>
      </c>
      <c r="B140" s="185" t="s">
        <v>903</v>
      </c>
      <c r="C140" s="191" t="s">
        <v>904</v>
      </c>
      <c r="D140" s="191" t="s">
        <v>112</v>
      </c>
      <c r="E140" s="21">
        <v>10</v>
      </c>
      <c r="F140" s="197"/>
      <c r="G140" s="192">
        <f t="shared" si="1"/>
        <v>0</v>
      </c>
      <c r="H140" s="197"/>
      <c r="I140" s="197"/>
      <c r="J140" s="197"/>
      <c r="K140" s="197"/>
      <c r="L140" s="197"/>
    </row>
    <row r="141" spans="1:12" x14ac:dyDescent="0.2">
      <c r="A141" s="191">
        <v>125</v>
      </c>
      <c r="B141" s="185" t="s">
        <v>970</v>
      </c>
      <c r="C141" s="191" t="s">
        <v>135</v>
      </c>
      <c r="D141" s="191" t="s">
        <v>112</v>
      </c>
      <c r="E141" s="21">
        <v>70</v>
      </c>
      <c r="F141" s="197"/>
      <c r="G141" s="192">
        <f t="shared" ref="G141:G176" si="4">E141*F141</f>
        <v>0</v>
      </c>
      <c r="H141" s="197"/>
      <c r="I141" s="197"/>
      <c r="J141" s="197"/>
      <c r="K141" s="197"/>
      <c r="L141" s="197"/>
    </row>
    <row r="142" spans="1:12" x14ac:dyDescent="0.2">
      <c r="A142" s="191">
        <v>126</v>
      </c>
      <c r="B142" s="185" t="s">
        <v>908</v>
      </c>
      <c r="C142" s="191" t="s">
        <v>377</v>
      </c>
      <c r="D142" s="191" t="s">
        <v>112</v>
      </c>
      <c r="E142" s="21">
        <v>10</v>
      </c>
      <c r="F142" s="197"/>
      <c r="G142" s="192">
        <f t="shared" si="4"/>
        <v>0</v>
      </c>
      <c r="H142" s="197"/>
      <c r="I142" s="197"/>
      <c r="J142" s="197"/>
      <c r="K142" s="197"/>
      <c r="L142" s="197"/>
    </row>
    <row r="143" spans="1:12" x14ac:dyDescent="0.2">
      <c r="A143" s="191">
        <v>127</v>
      </c>
      <c r="B143" s="185" t="s">
        <v>914</v>
      </c>
      <c r="C143" s="191" t="s">
        <v>915</v>
      </c>
      <c r="D143" s="191" t="s">
        <v>112</v>
      </c>
      <c r="E143" s="21">
        <v>300</v>
      </c>
      <c r="F143" s="197"/>
      <c r="G143" s="192">
        <f t="shared" si="4"/>
        <v>0</v>
      </c>
      <c r="H143" s="197"/>
      <c r="I143" s="197"/>
      <c r="J143" s="197"/>
      <c r="K143" s="197"/>
      <c r="L143" s="197"/>
    </row>
    <row r="144" spans="1:12" x14ac:dyDescent="0.2">
      <c r="A144" s="191">
        <v>128</v>
      </c>
      <c r="B144" s="197" t="s">
        <v>914</v>
      </c>
      <c r="C144" s="207" t="s">
        <v>323</v>
      </c>
      <c r="D144" s="207" t="s">
        <v>112</v>
      </c>
      <c r="E144" s="207">
        <v>10</v>
      </c>
      <c r="F144" s="197"/>
      <c r="G144" s="192">
        <f t="shared" si="4"/>
        <v>0</v>
      </c>
      <c r="H144" s="197"/>
      <c r="I144" s="197"/>
      <c r="J144" s="197"/>
      <c r="K144" s="197"/>
      <c r="L144" s="197"/>
    </row>
    <row r="145" spans="1:12" ht="25.5" x14ac:dyDescent="0.2">
      <c r="A145" s="191">
        <v>129</v>
      </c>
      <c r="B145" s="185" t="s">
        <v>916</v>
      </c>
      <c r="C145" s="191" t="s">
        <v>615</v>
      </c>
      <c r="D145" s="191" t="s">
        <v>112</v>
      </c>
      <c r="E145" s="21">
        <v>20</v>
      </c>
      <c r="F145" s="197"/>
      <c r="G145" s="192">
        <f t="shared" si="4"/>
        <v>0</v>
      </c>
      <c r="H145" s="197"/>
      <c r="I145" s="197"/>
      <c r="J145" s="197"/>
      <c r="K145" s="197"/>
      <c r="L145" s="197"/>
    </row>
    <row r="146" spans="1:12" x14ac:dyDescent="0.2">
      <c r="A146" s="191">
        <v>130</v>
      </c>
      <c r="B146" s="197" t="s">
        <v>917</v>
      </c>
      <c r="C146" s="207" t="s">
        <v>918</v>
      </c>
      <c r="D146" s="207" t="s">
        <v>112</v>
      </c>
      <c r="E146" s="207">
        <v>300</v>
      </c>
      <c r="F146" s="197"/>
      <c r="G146" s="192">
        <f t="shared" si="4"/>
        <v>0</v>
      </c>
      <c r="H146" s="197"/>
      <c r="I146" s="197"/>
      <c r="J146" s="197"/>
      <c r="K146" s="197"/>
      <c r="L146" s="197"/>
    </row>
    <row r="147" spans="1:12" x14ac:dyDescent="0.2">
      <c r="A147" s="191">
        <v>131</v>
      </c>
      <c r="B147" s="197" t="s">
        <v>919</v>
      </c>
      <c r="C147" s="245" t="s">
        <v>615</v>
      </c>
      <c r="D147" s="245" t="s">
        <v>112</v>
      </c>
      <c r="E147" s="245">
        <v>500</v>
      </c>
      <c r="F147" s="197"/>
      <c r="G147" s="192">
        <f t="shared" si="4"/>
        <v>0</v>
      </c>
      <c r="H147" s="197"/>
      <c r="I147" s="197"/>
      <c r="J147" s="197"/>
      <c r="K147" s="197"/>
      <c r="L147" s="197"/>
    </row>
    <row r="148" spans="1:12" x14ac:dyDescent="0.2">
      <c r="A148" s="191">
        <v>132</v>
      </c>
      <c r="B148" s="197" t="s">
        <v>920</v>
      </c>
      <c r="C148" s="207" t="s">
        <v>444</v>
      </c>
      <c r="D148" s="207" t="s">
        <v>112</v>
      </c>
      <c r="E148" s="207">
        <v>200</v>
      </c>
      <c r="F148" s="197"/>
      <c r="G148" s="192">
        <f t="shared" si="4"/>
        <v>0</v>
      </c>
      <c r="H148" s="197"/>
      <c r="I148" s="197"/>
      <c r="J148" s="197"/>
      <c r="K148" s="197"/>
      <c r="L148" s="197"/>
    </row>
    <row r="149" spans="1:12" x14ac:dyDescent="0.2">
      <c r="A149" s="191">
        <v>133</v>
      </c>
      <c r="B149" s="197" t="s">
        <v>921</v>
      </c>
      <c r="C149" s="207" t="s">
        <v>443</v>
      </c>
      <c r="D149" s="207" t="s">
        <v>112</v>
      </c>
      <c r="E149" s="207">
        <v>50</v>
      </c>
      <c r="F149" s="197"/>
      <c r="G149" s="192">
        <f t="shared" si="4"/>
        <v>0</v>
      </c>
      <c r="H149" s="197"/>
      <c r="I149" s="197"/>
      <c r="J149" s="197"/>
      <c r="K149" s="197"/>
      <c r="L149" s="197"/>
    </row>
    <row r="150" spans="1:12" x14ac:dyDescent="0.2">
      <c r="A150" s="191">
        <v>134</v>
      </c>
      <c r="B150" s="197" t="s">
        <v>922</v>
      </c>
      <c r="C150" s="207" t="s">
        <v>923</v>
      </c>
      <c r="D150" s="207" t="s">
        <v>112</v>
      </c>
      <c r="E150" s="207">
        <v>50</v>
      </c>
      <c r="F150" s="197"/>
      <c r="G150" s="192">
        <f t="shared" si="4"/>
        <v>0</v>
      </c>
      <c r="H150" s="197"/>
      <c r="I150" s="197"/>
      <c r="J150" s="197"/>
      <c r="K150" s="197"/>
      <c r="L150" s="197"/>
    </row>
    <row r="151" spans="1:12" x14ac:dyDescent="0.2">
      <c r="A151" s="191">
        <v>135</v>
      </c>
      <c r="B151" s="197" t="s">
        <v>929</v>
      </c>
      <c r="C151" s="207" t="s">
        <v>930</v>
      </c>
      <c r="D151" s="207" t="s">
        <v>112</v>
      </c>
      <c r="E151" s="207">
        <v>400</v>
      </c>
      <c r="F151" s="197"/>
      <c r="G151" s="192">
        <f t="shared" si="4"/>
        <v>0</v>
      </c>
      <c r="H151" s="197"/>
      <c r="I151" s="197"/>
      <c r="J151" s="197"/>
      <c r="K151" s="197"/>
      <c r="L151" s="197"/>
    </row>
    <row r="152" spans="1:12" x14ac:dyDescent="0.2">
      <c r="A152" s="191">
        <v>136</v>
      </c>
      <c r="B152" s="197" t="s">
        <v>948</v>
      </c>
      <c r="C152" s="207" t="s">
        <v>949</v>
      </c>
      <c r="D152" s="207" t="s">
        <v>112</v>
      </c>
      <c r="E152" s="207">
        <v>5</v>
      </c>
      <c r="F152" s="197"/>
      <c r="G152" s="192">
        <f t="shared" si="4"/>
        <v>0</v>
      </c>
      <c r="H152" s="197"/>
      <c r="I152" s="197"/>
      <c r="J152" s="197"/>
      <c r="K152" s="197"/>
      <c r="L152" s="197"/>
    </row>
    <row r="153" spans="1:12" s="189" customFormat="1" x14ac:dyDescent="0.2">
      <c r="A153" s="191">
        <v>137</v>
      </c>
      <c r="B153" s="197" t="s">
        <v>926</v>
      </c>
      <c r="C153" s="207" t="s">
        <v>812</v>
      </c>
      <c r="D153" s="207" t="s">
        <v>112</v>
      </c>
      <c r="E153" s="207">
        <v>50</v>
      </c>
      <c r="F153" s="197"/>
      <c r="G153" s="192">
        <f t="shared" si="4"/>
        <v>0</v>
      </c>
      <c r="H153" s="197"/>
      <c r="I153" s="197"/>
      <c r="J153" s="197"/>
      <c r="K153" s="197"/>
      <c r="L153" s="197"/>
    </row>
    <row r="154" spans="1:12" x14ac:dyDescent="0.2">
      <c r="A154" s="191">
        <v>138</v>
      </c>
      <c r="B154" s="197" t="s">
        <v>927</v>
      </c>
      <c r="C154" s="207" t="s">
        <v>928</v>
      </c>
      <c r="D154" s="207" t="s">
        <v>112</v>
      </c>
      <c r="E154" s="207">
        <v>35</v>
      </c>
      <c r="F154" s="197"/>
      <c r="G154" s="192">
        <f t="shared" si="4"/>
        <v>0</v>
      </c>
      <c r="H154" s="197"/>
      <c r="I154" s="197"/>
      <c r="J154" s="197"/>
      <c r="K154" s="197"/>
      <c r="L154" s="197"/>
    </row>
    <row r="155" spans="1:12" x14ac:dyDescent="0.2">
      <c r="A155" s="191">
        <v>139</v>
      </c>
      <c r="B155" s="197" t="s">
        <v>944</v>
      </c>
      <c r="C155" s="207" t="s">
        <v>931</v>
      </c>
      <c r="D155" s="207" t="s">
        <v>112</v>
      </c>
      <c r="E155" s="207">
        <v>2000</v>
      </c>
      <c r="F155" s="197"/>
      <c r="G155" s="192">
        <f t="shared" si="4"/>
        <v>0</v>
      </c>
      <c r="H155" s="197"/>
      <c r="I155" s="197"/>
      <c r="J155" s="197"/>
      <c r="K155" s="197"/>
      <c r="L155" s="197"/>
    </row>
    <row r="156" spans="1:12" x14ac:dyDescent="0.2">
      <c r="A156" s="191">
        <v>140</v>
      </c>
      <c r="B156" s="197" t="s">
        <v>932</v>
      </c>
      <c r="C156" s="207" t="s">
        <v>933</v>
      </c>
      <c r="D156" s="207" t="s">
        <v>112</v>
      </c>
      <c r="E156" s="207">
        <v>20</v>
      </c>
      <c r="F156" s="197"/>
      <c r="G156" s="192">
        <f t="shared" si="4"/>
        <v>0</v>
      </c>
      <c r="H156" s="197"/>
      <c r="I156" s="197"/>
      <c r="J156" s="197"/>
      <c r="K156" s="197"/>
      <c r="L156" s="197"/>
    </row>
    <row r="157" spans="1:12" x14ac:dyDescent="0.2">
      <c r="A157" s="191">
        <v>141</v>
      </c>
      <c r="B157" s="197" t="s">
        <v>934</v>
      </c>
      <c r="C157" s="207" t="s">
        <v>323</v>
      </c>
      <c r="D157" s="207" t="s">
        <v>112</v>
      </c>
      <c r="E157" s="207">
        <v>20</v>
      </c>
      <c r="F157" s="197"/>
      <c r="G157" s="192">
        <f t="shared" si="4"/>
        <v>0</v>
      </c>
      <c r="H157" s="197"/>
      <c r="I157" s="197"/>
      <c r="J157" s="197"/>
      <c r="K157" s="197"/>
      <c r="L157" s="197"/>
    </row>
    <row r="158" spans="1:12" x14ac:dyDescent="0.2">
      <c r="A158" s="191">
        <v>142</v>
      </c>
      <c r="B158" s="197" t="s">
        <v>935</v>
      </c>
      <c r="C158" s="207" t="s">
        <v>449</v>
      </c>
      <c r="D158" s="207" t="s">
        <v>112</v>
      </c>
      <c r="E158" s="207">
        <v>40</v>
      </c>
      <c r="F158" s="197"/>
      <c r="G158" s="192">
        <f t="shared" si="4"/>
        <v>0</v>
      </c>
      <c r="H158" s="197"/>
      <c r="I158" s="197"/>
      <c r="J158" s="197"/>
      <c r="K158" s="197"/>
      <c r="L158" s="197"/>
    </row>
    <row r="159" spans="1:12" x14ac:dyDescent="0.2">
      <c r="A159" s="191">
        <v>143</v>
      </c>
      <c r="B159" s="197" t="s">
        <v>936</v>
      </c>
      <c r="C159" s="207" t="s">
        <v>323</v>
      </c>
      <c r="D159" s="207" t="s">
        <v>112</v>
      </c>
      <c r="E159" s="207">
        <v>30</v>
      </c>
      <c r="F159" s="197"/>
      <c r="G159" s="192">
        <f t="shared" si="4"/>
        <v>0</v>
      </c>
      <c r="H159" s="197"/>
      <c r="I159" s="197"/>
      <c r="J159" s="197"/>
      <c r="K159" s="197"/>
      <c r="L159" s="197"/>
    </row>
    <row r="160" spans="1:12" x14ac:dyDescent="0.2">
      <c r="A160" s="191">
        <v>144</v>
      </c>
      <c r="B160" s="197" t="s">
        <v>937</v>
      </c>
      <c r="C160" s="207" t="s">
        <v>323</v>
      </c>
      <c r="D160" s="207" t="s">
        <v>112</v>
      </c>
      <c r="E160" s="207">
        <v>30</v>
      </c>
      <c r="F160" s="197"/>
      <c r="G160" s="192">
        <f t="shared" si="4"/>
        <v>0</v>
      </c>
      <c r="H160" s="197"/>
      <c r="I160" s="197"/>
      <c r="J160" s="197"/>
      <c r="K160" s="197"/>
      <c r="L160" s="197"/>
    </row>
    <row r="161" spans="1:12" x14ac:dyDescent="0.2">
      <c r="A161" s="191">
        <v>145</v>
      </c>
      <c r="B161" s="197" t="s">
        <v>938</v>
      </c>
      <c r="C161" s="207" t="s">
        <v>800</v>
      </c>
      <c r="D161" s="207" t="s">
        <v>112</v>
      </c>
      <c r="E161" s="207">
        <v>3200</v>
      </c>
      <c r="F161" s="197"/>
      <c r="G161" s="192">
        <f t="shared" si="4"/>
        <v>0</v>
      </c>
      <c r="H161" s="197"/>
      <c r="I161" s="197"/>
      <c r="J161" s="197"/>
      <c r="K161" s="197"/>
      <c r="L161" s="197"/>
    </row>
    <row r="162" spans="1:12" x14ac:dyDescent="0.2">
      <c r="A162" s="191">
        <v>146</v>
      </c>
      <c r="B162" s="197" t="s">
        <v>427</v>
      </c>
      <c r="C162" s="207" t="s">
        <v>939</v>
      </c>
      <c r="D162" s="207" t="s">
        <v>112</v>
      </c>
      <c r="E162" s="207">
        <v>300</v>
      </c>
      <c r="F162" s="197"/>
      <c r="G162" s="192">
        <f t="shared" si="4"/>
        <v>0</v>
      </c>
      <c r="H162" s="197"/>
      <c r="I162" s="197"/>
      <c r="J162" s="197"/>
      <c r="K162" s="197"/>
      <c r="L162" s="197"/>
    </row>
    <row r="163" spans="1:12" ht="15" x14ac:dyDescent="0.25">
      <c r="A163" s="191">
        <v>147</v>
      </c>
      <c r="B163" s="166" t="s">
        <v>602</v>
      </c>
      <c r="C163" s="221" t="s">
        <v>603</v>
      </c>
      <c r="D163" s="221" t="s">
        <v>112</v>
      </c>
      <c r="E163" s="164">
        <v>100</v>
      </c>
      <c r="F163" s="144"/>
      <c r="G163" s="192">
        <f t="shared" si="4"/>
        <v>0</v>
      </c>
      <c r="H163" s="197"/>
      <c r="I163" s="197"/>
      <c r="J163" s="197"/>
      <c r="K163" s="197"/>
      <c r="L163" s="197"/>
    </row>
    <row r="164" spans="1:12" ht="15" x14ac:dyDescent="0.25">
      <c r="A164" s="191">
        <v>148</v>
      </c>
      <c r="B164" s="222" t="s">
        <v>606</v>
      </c>
      <c r="C164" s="171" t="s">
        <v>323</v>
      </c>
      <c r="D164" s="171" t="s">
        <v>112</v>
      </c>
      <c r="E164" s="171">
        <v>20</v>
      </c>
      <c r="F164" s="144"/>
      <c r="G164" s="192">
        <f t="shared" si="4"/>
        <v>0</v>
      </c>
      <c r="H164" s="197"/>
      <c r="I164" s="197"/>
      <c r="J164" s="197"/>
      <c r="K164" s="197"/>
      <c r="L164" s="197"/>
    </row>
    <row r="165" spans="1:12" s="196" customFormat="1" ht="15" x14ac:dyDescent="0.25">
      <c r="A165" s="191">
        <v>149</v>
      </c>
      <c r="B165" s="222" t="s">
        <v>607</v>
      </c>
      <c r="C165" s="172" t="s">
        <v>428</v>
      </c>
      <c r="D165" s="173" t="s">
        <v>112</v>
      </c>
      <c r="E165" s="173">
        <v>20</v>
      </c>
      <c r="F165" s="144"/>
      <c r="G165" s="192">
        <f t="shared" si="4"/>
        <v>0</v>
      </c>
      <c r="H165" s="144"/>
      <c r="I165" s="144"/>
      <c r="J165" s="144"/>
      <c r="K165" s="144"/>
      <c r="L165" s="144"/>
    </row>
    <row r="166" spans="1:12" s="196" customFormat="1" ht="15" x14ac:dyDescent="0.25">
      <c r="A166" s="191">
        <v>150</v>
      </c>
      <c r="B166" s="222" t="s">
        <v>608</v>
      </c>
      <c r="C166" s="172" t="s">
        <v>428</v>
      </c>
      <c r="D166" s="173" t="s">
        <v>112</v>
      </c>
      <c r="E166" s="173">
        <v>20</v>
      </c>
      <c r="F166" s="144"/>
      <c r="G166" s="192">
        <f t="shared" si="4"/>
        <v>0</v>
      </c>
      <c r="H166" s="144"/>
      <c r="I166" s="144"/>
      <c r="J166" s="144"/>
      <c r="K166" s="144"/>
      <c r="L166" s="144"/>
    </row>
    <row r="167" spans="1:12" s="196" customFormat="1" ht="15" x14ac:dyDescent="0.25">
      <c r="A167" s="191">
        <v>151</v>
      </c>
      <c r="B167" s="222" t="s">
        <v>945</v>
      </c>
      <c r="C167" s="171" t="s">
        <v>377</v>
      </c>
      <c r="D167" s="171" t="s">
        <v>112</v>
      </c>
      <c r="E167" s="171">
        <v>20</v>
      </c>
      <c r="F167" s="144"/>
      <c r="G167" s="192">
        <f t="shared" si="4"/>
        <v>0</v>
      </c>
      <c r="H167" s="144"/>
      <c r="I167" s="144"/>
      <c r="J167" s="144"/>
      <c r="K167" s="144"/>
      <c r="L167" s="144"/>
    </row>
    <row r="168" spans="1:12" s="196" customFormat="1" ht="15" x14ac:dyDescent="0.25">
      <c r="A168" s="191">
        <v>152</v>
      </c>
      <c r="B168" s="222" t="s">
        <v>609</v>
      </c>
      <c r="C168" s="171" t="s">
        <v>428</v>
      </c>
      <c r="D168" s="171" t="s">
        <v>112</v>
      </c>
      <c r="E168" s="171">
        <v>20</v>
      </c>
      <c r="F168" s="144"/>
      <c r="G168" s="192">
        <f t="shared" si="4"/>
        <v>0</v>
      </c>
      <c r="H168" s="144"/>
      <c r="I168" s="144"/>
      <c r="J168" s="144"/>
      <c r="K168" s="144"/>
      <c r="L168" s="144"/>
    </row>
    <row r="169" spans="1:12" s="196" customFormat="1" ht="15" x14ac:dyDescent="0.25">
      <c r="A169" s="191">
        <v>153</v>
      </c>
      <c r="B169" s="57" t="s">
        <v>799</v>
      </c>
      <c r="C169" s="183" t="s">
        <v>800</v>
      </c>
      <c r="D169" s="183" t="s">
        <v>112</v>
      </c>
      <c r="E169" s="78">
        <v>20</v>
      </c>
      <c r="F169" s="144"/>
      <c r="G169" s="192">
        <f t="shared" si="4"/>
        <v>0</v>
      </c>
      <c r="H169" s="144"/>
      <c r="I169" s="144"/>
      <c r="J169" s="144"/>
      <c r="K169" s="144"/>
      <c r="L169" s="144"/>
    </row>
    <row r="170" spans="1:12" s="196" customFormat="1" ht="15" x14ac:dyDescent="0.25">
      <c r="A170" s="191">
        <v>154</v>
      </c>
      <c r="B170" s="223" t="s">
        <v>946</v>
      </c>
      <c r="C170" s="228" t="s">
        <v>378</v>
      </c>
      <c r="D170" s="229" t="s">
        <v>112</v>
      </c>
      <c r="E170" s="230">
        <v>50</v>
      </c>
      <c r="F170" s="144"/>
      <c r="G170" s="192">
        <f t="shared" si="4"/>
        <v>0</v>
      </c>
      <c r="H170" s="144"/>
      <c r="I170" s="144"/>
      <c r="J170" s="144"/>
      <c r="K170" s="144"/>
      <c r="L170" s="144"/>
    </row>
    <row r="171" spans="1:12" s="196" customFormat="1" ht="15" x14ac:dyDescent="0.25">
      <c r="A171" s="191">
        <v>155</v>
      </c>
      <c r="B171" s="223" t="s">
        <v>947</v>
      </c>
      <c r="C171" s="228" t="s">
        <v>378</v>
      </c>
      <c r="D171" s="229" t="s">
        <v>112</v>
      </c>
      <c r="E171" s="230">
        <v>20</v>
      </c>
      <c r="F171" s="144"/>
      <c r="G171" s="192">
        <f t="shared" si="4"/>
        <v>0</v>
      </c>
      <c r="H171" s="144"/>
      <c r="I171" s="144"/>
      <c r="J171" s="144"/>
      <c r="K171" s="144"/>
      <c r="L171" s="144"/>
    </row>
    <row r="172" spans="1:12" s="196" customFormat="1" ht="15" x14ac:dyDescent="0.25">
      <c r="A172" s="191">
        <v>156</v>
      </c>
      <c r="B172" s="169" t="s">
        <v>604</v>
      </c>
      <c r="C172" s="170" t="s">
        <v>605</v>
      </c>
      <c r="D172" s="170" t="s">
        <v>112</v>
      </c>
      <c r="E172" s="164">
        <v>200</v>
      </c>
      <c r="F172" s="144"/>
      <c r="G172" s="192">
        <f t="shared" si="4"/>
        <v>0</v>
      </c>
      <c r="H172" s="144"/>
      <c r="I172" s="144"/>
      <c r="J172" s="144"/>
      <c r="K172" s="144"/>
      <c r="L172" s="144"/>
    </row>
    <row r="173" spans="1:12" s="196" customFormat="1" ht="15" x14ac:dyDescent="0.25">
      <c r="A173" s="191">
        <v>162</v>
      </c>
      <c r="B173" s="223" t="s">
        <v>888</v>
      </c>
      <c r="C173" s="191" t="s">
        <v>217</v>
      </c>
      <c r="D173" s="191" t="s">
        <v>112</v>
      </c>
      <c r="E173" s="21">
        <v>30</v>
      </c>
      <c r="F173" s="197"/>
      <c r="G173" s="192">
        <f t="shared" si="4"/>
        <v>0</v>
      </c>
      <c r="H173" s="144"/>
      <c r="I173" s="144"/>
      <c r="J173" s="144"/>
      <c r="K173" s="144"/>
      <c r="L173" s="144"/>
    </row>
    <row r="174" spans="1:12" s="189" customFormat="1" ht="30" customHeight="1" x14ac:dyDescent="0.2">
      <c r="A174" s="228">
        <v>163</v>
      </c>
      <c r="B174" s="223" t="s">
        <v>1032</v>
      </c>
      <c r="C174" s="228" t="s">
        <v>323</v>
      </c>
      <c r="D174" s="228" t="s">
        <v>112</v>
      </c>
      <c r="E174" s="204">
        <v>80</v>
      </c>
      <c r="F174" s="254"/>
      <c r="G174" s="232">
        <f t="shared" si="4"/>
        <v>0</v>
      </c>
      <c r="H174" s="184"/>
      <c r="I174" s="191"/>
      <c r="J174" s="197"/>
      <c r="K174" s="197"/>
      <c r="L174" s="197"/>
    </row>
    <row r="175" spans="1:12" s="189" customFormat="1" ht="30" customHeight="1" x14ac:dyDescent="0.2">
      <c r="A175" s="228">
        <v>164</v>
      </c>
      <c r="B175" s="223" t="s">
        <v>1033</v>
      </c>
      <c r="C175" s="228" t="s">
        <v>441</v>
      </c>
      <c r="D175" s="228" t="s">
        <v>112</v>
      </c>
      <c r="E175" s="204">
        <v>60</v>
      </c>
      <c r="F175" s="254"/>
      <c r="G175" s="232">
        <f t="shared" si="4"/>
        <v>0</v>
      </c>
      <c r="H175" s="184"/>
      <c r="I175" s="191"/>
      <c r="J175" s="197"/>
      <c r="K175" s="197"/>
      <c r="L175" s="197"/>
    </row>
    <row r="176" spans="1:12" s="189" customFormat="1" ht="30" customHeight="1" x14ac:dyDescent="0.2">
      <c r="A176" s="228">
        <v>165</v>
      </c>
      <c r="B176" s="223" t="s">
        <v>1034</v>
      </c>
      <c r="C176" s="228" t="s">
        <v>446</v>
      </c>
      <c r="D176" s="228" t="s">
        <v>112</v>
      </c>
      <c r="E176" s="204">
        <v>800</v>
      </c>
      <c r="F176" s="254"/>
      <c r="G176" s="232">
        <f t="shared" si="4"/>
        <v>0</v>
      </c>
      <c r="H176" s="184"/>
      <c r="I176" s="191"/>
      <c r="J176" s="197"/>
      <c r="K176" s="197"/>
      <c r="L176" s="197"/>
    </row>
    <row r="177" spans="1:12" s="189" customFormat="1" ht="30" customHeight="1" x14ac:dyDescent="0.2">
      <c r="A177" s="228">
        <v>166</v>
      </c>
      <c r="B177" s="223" t="s">
        <v>1035</v>
      </c>
      <c r="C177" s="228" t="s">
        <v>323</v>
      </c>
      <c r="D177" s="228" t="s">
        <v>112</v>
      </c>
      <c r="E177" s="204">
        <v>80</v>
      </c>
      <c r="F177" s="254"/>
      <c r="G177" s="232">
        <f t="shared" ref="G177" si="5">E177*F177</f>
        <v>0</v>
      </c>
      <c r="H177" s="184"/>
      <c r="I177" s="191"/>
      <c r="J177" s="197"/>
      <c r="K177" s="197"/>
      <c r="L177" s="197"/>
    </row>
    <row r="187" spans="1:12" x14ac:dyDescent="0.2">
      <c r="B187" s="1"/>
      <c r="C187" s="189"/>
      <c r="E187" s="1"/>
      <c r="F187" s="189"/>
      <c r="G187" s="189"/>
      <c r="H187" s="189"/>
      <c r="I187" s="189"/>
    </row>
    <row r="188" spans="1:12" x14ac:dyDescent="0.2">
      <c r="B188" s="1"/>
      <c r="C188" s="189"/>
      <c r="E188" s="1"/>
      <c r="F188" s="189"/>
      <c r="G188" s="189"/>
      <c r="H188" s="189"/>
      <c r="I188" s="189"/>
    </row>
    <row r="189" spans="1:12" x14ac:dyDescent="0.2">
      <c r="B189" s="1"/>
      <c r="C189" s="189"/>
      <c r="D189" s="255" t="s">
        <v>101</v>
      </c>
      <c r="E189" s="255"/>
      <c r="F189" s="255"/>
      <c r="G189" s="255"/>
      <c r="H189" s="193">
        <f>SUM(H133:H186)</f>
        <v>0</v>
      </c>
      <c r="I189" s="189"/>
    </row>
    <row r="190" spans="1:12" x14ac:dyDescent="0.2">
      <c r="B190" s="1"/>
      <c r="C190" s="189"/>
      <c r="D190" s="255" t="s">
        <v>102</v>
      </c>
      <c r="E190" s="255"/>
      <c r="F190" s="255"/>
      <c r="G190" s="255"/>
      <c r="H190" s="193"/>
      <c r="I190" s="189"/>
    </row>
    <row r="191" spans="1:12" x14ac:dyDescent="0.2">
      <c r="B191" s="1"/>
      <c r="C191" s="189"/>
      <c r="D191" s="255" t="s">
        <v>103</v>
      </c>
      <c r="E191" s="255"/>
      <c r="F191" s="255"/>
      <c r="G191" s="255"/>
      <c r="H191" s="193">
        <f>H189+H190</f>
        <v>0</v>
      </c>
      <c r="I191" s="189"/>
    </row>
    <row r="192" spans="1:12" x14ac:dyDescent="0.2">
      <c r="B192" s="1"/>
      <c r="C192" s="189"/>
      <c r="E192" s="1"/>
      <c r="F192" s="189"/>
      <c r="G192" s="89"/>
      <c r="H192" s="189"/>
      <c r="I192" s="189"/>
    </row>
    <row r="193" spans="2:9" x14ac:dyDescent="0.2">
      <c r="B193" s="1"/>
      <c r="C193" s="189"/>
      <c r="E193" s="1"/>
      <c r="F193" s="189"/>
      <c r="G193" s="89"/>
      <c r="H193" s="189"/>
      <c r="I193" s="189"/>
    </row>
    <row r="194" spans="2:9" x14ac:dyDescent="0.2">
      <c r="B194" s="1"/>
      <c r="C194" s="189" t="s">
        <v>544</v>
      </c>
      <c r="E194" s="1"/>
      <c r="F194" s="189"/>
      <c r="G194" s="89"/>
      <c r="H194" s="189"/>
      <c r="I194" s="189"/>
    </row>
    <row r="195" spans="2:9" x14ac:dyDescent="0.2">
      <c r="B195" s="1"/>
      <c r="C195" s="189"/>
      <c r="E195" s="1"/>
      <c r="F195" s="189"/>
      <c r="G195" s="89"/>
      <c r="H195" s="189"/>
      <c r="I195" s="189"/>
    </row>
    <row r="196" spans="2:9" x14ac:dyDescent="0.2">
      <c r="B196" s="1"/>
      <c r="C196" s="189" t="s">
        <v>104</v>
      </c>
      <c r="E196" s="1"/>
      <c r="F196" s="189"/>
      <c r="G196" s="189"/>
      <c r="H196" s="189"/>
      <c r="I196" s="189" t="s">
        <v>105</v>
      </c>
    </row>
    <row r="197" spans="2:9" x14ac:dyDescent="0.2">
      <c r="B197" s="1"/>
      <c r="C197" s="189"/>
      <c r="E197" s="1"/>
      <c r="F197" s="189"/>
      <c r="G197" s="189"/>
      <c r="H197" s="189"/>
      <c r="I197" s="189"/>
    </row>
    <row r="198" spans="2:9" x14ac:dyDescent="0.2">
      <c r="B198" s="1"/>
      <c r="C198" s="189"/>
      <c r="E198" s="1"/>
      <c r="F198" s="189"/>
      <c r="G198" s="189"/>
      <c r="H198" s="189"/>
      <c r="I198" s="189"/>
    </row>
    <row r="199" spans="2:9" x14ac:dyDescent="0.2">
      <c r="B199" s="1"/>
      <c r="C199" s="189" t="s">
        <v>545</v>
      </c>
      <c r="E199" s="1"/>
      <c r="F199" s="189"/>
      <c r="G199" s="189"/>
      <c r="H199" s="189"/>
      <c r="I199" s="189"/>
    </row>
    <row r="200" spans="2:9" x14ac:dyDescent="0.2">
      <c r="B200" s="1"/>
      <c r="C200" s="189"/>
      <c r="E200" s="1"/>
      <c r="F200" s="189"/>
      <c r="G200" s="189"/>
      <c r="H200" s="189"/>
      <c r="I200" s="189"/>
    </row>
  </sheetData>
  <mergeCells count="4">
    <mergeCell ref="D190:G190"/>
    <mergeCell ref="D191:G191"/>
    <mergeCell ref="K17:L17"/>
    <mergeCell ref="D189:G18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9"/>
  <sheetViews>
    <sheetView topLeftCell="A40" workbookViewId="0">
      <selection activeCell="I56" sqref="I56"/>
    </sheetView>
  </sheetViews>
  <sheetFormatPr defaultColWidth="8.85546875" defaultRowHeight="12.75" x14ac:dyDescent="0.2"/>
  <cols>
    <col min="1" max="1" width="8.5703125" style="5" customWidth="1"/>
    <col min="2" max="2" width="24.42578125" style="5" customWidth="1"/>
    <col min="3" max="3" width="16" style="1" customWidth="1"/>
    <col min="4" max="4" width="20.7109375" style="1" customWidth="1"/>
    <col min="5" max="7" width="20.7109375" style="5" customWidth="1"/>
    <col min="8" max="8" width="10.85546875" style="5" customWidth="1"/>
    <col min="9" max="9" width="19.140625" style="5" customWidth="1"/>
    <col min="10" max="16384" width="8.85546875" style="5"/>
  </cols>
  <sheetData>
    <row r="1" spans="1:6" ht="15.75" x14ac:dyDescent="0.25">
      <c r="A1" s="1"/>
      <c r="B1" s="2" t="s">
        <v>0</v>
      </c>
      <c r="C1" s="4"/>
      <c r="D1" s="4"/>
      <c r="E1" s="4"/>
      <c r="F1" s="1"/>
    </row>
    <row r="2" spans="1:6" ht="15" x14ac:dyDescent="0.2">
      <c r="A2" s="1"/>
      <c r="B2" s="6"/>
      <c r="C2" s="4"/>
      <c r="D2" s="4"/>
      <c r="E2" s="4"/>
      <c r="F2" s="1"/>
    </row>
    <row r="3" spans="1:6" ht="15" x14ac:dyDescent="0.2">
      <c r="A3" s="1"/>
      <c r="B3" s="6" t="s">
        <v>1</v>
      </c>
      <c r="C3" s="4"/>
      <c r="D3" s="4"/>
      <c r="E3" s="4"/>
      <c r="F3" s="1"/>
    </row>
    <row r="4" spans="1:6" ht="15" x14ac:dyDescent="0.2">
      <c r="A4" s="1"/>
      <c r="B4" s="6"/>
      <c r="C4" s="4"/>
      <c r="D4" s="4"/>
      <c r="E4" s="4"/>
      <c r="F4" s="1"/>
    </row>
    <row r="5" spans="1:6" ht="15" x14ac:dyDescent="0.2">
      <c r="A5" s="1"/>
      <c r="B5" s="6" t="s">
        <v>1</v>
      </c>
      <c r="C5" s="4"/>
      <c r="D5" s="4"/>
      <c r="E5" s="4"/>
      <c r="F5" s="1"/>
    </row>
    <row r="6" spans="1:6" ht="15" x14ac:dyDescent="0.2">
      <c r="A6" s="1"/>
      <c r="B6" s="6"/>
      <c r="C6" s="4"/>
      <c r="D6" s="4"/>
      <c r="E6" s="4"/>
      <c r="F6" s="1"/>
    </row>
    <row r="7" spans="1:6" ht="15" x14ac:dyDescent="0.2">
      <c r="A7" s="1"/>
      <c r="B7" s="6"/>
      <c r="C7" s="4"/>
      <c r="D7" s="4"/>
      <c r="E7" s="4"/>
      <c r="F7" s="1"/>
    </row>
    <row r="8" spans="1:6" ht="15" x14ac:dyDescent="0.2">
      <c r="A8" s="1"/>
      <c r="B8" s="6"/>
      <c r="C8" s="4"/>
      <c r="D8" s="4"/>
      <c r="E8" s="4"/>
      <c r="F8" s="1"/>
    </row>
    <row r="9" spans="1:6" ht="15" x14ac:dyDescent="0.2">
      <c r="A9" s="1"/>
      <c r="B9" s="6"/>
      <c r="C9" s="4"/>
      <c r="D9" s="4"/>
      <c r="E9" s="4"/>
      <c r="F9" s="1"/>
    </row>
    <row r="10" spans="1:6" ht="15" x14ac:dyDescent="0.2">
      <c r="A10" s="1"/>
      <c r="B10" s="6"/>
      <c r="C10" s="4"/>
      <c r="D10" s="4"/>
      <c r="E10" s="4"/>
      <c r="F10" s="1"/>
    </row>
    <row r="11" spans="1:6" ht="18" x14ac:dyDescent="0.25">
      <c r="A11" s="1"/>
      <c r="B11" s="6"/>
      <c r="C11" s="8" t="s">
        <v>2</v>
      </c>
      <c r="D11" s="8"/>
      <c r="E11" s="9"/>
      <c r="F11" s="1"/>
    </row>
    <row r="12" spans="1:6" x14ac:dyDescent="0.2">
      <c r="A12" s="1"/>
      <c r="B12" s="10"/>
      <c r="E12" s="1"/>
      <c r="F12" s="1"/>
    </row>
    <row r="13" spans="1:6" x14ac:dyDescent="0.2">
      <c r="A13" s="1"/>
      <c r="B13" s="10" t="s">
        <v>3</v>
      </c>
      <c r="E13" s="1"/>
      <c r="F13" s="1"/>
    </row>
    <row r="14" spans="1:6" x14ac:dyDescent="0.2">
      <c r="A14" s="1"/>
      <c r="B14" s="10"/>
      <c r="E14" s="1"/>
      <c r="F14" s="1"/>
    </row>
    <row r="15" spans="1:6" x14ac:dyDescent="0.2">
      <c r="A15" s="1"/>
      <c r="B15" s="90" t="s">
        <v>547</v>
      </c>
      <c r="E15" s="1"/>
      <c r="F15" s="1"/>
    </row>
    <row r="16" spans="1:6" x14ac:dyDescent="0.2">
      <c r="A16" s="1"/>
      <c r="B16" s="10" t="s">
        <v>570</v>
      </c>
      <c r="E16" s="1"/>
      <c r="F16" s="1"/>
    </row>
    <row r="17" spans="1:9" x14ac:dyDescent="0.2">
      <c r="A17" s="1"/>
      <c r="B17" s="10"/>
      <c r="E17" s="1"/>
      <c r="F17" s="1"/>
      <c r="H17" s="256" t="s">
        <v>541</v>
      </c>
      <c r="I17" s="256"/>
    </row>
    <row r="18" spans="1:9" ht="56.25" x14ac:dyDescent="0.2">
      <c r="A18" s="147" t="s">
        <v>5</v>
      </c>
      <c r="B18" s="148" t="s">
        <v>6</v>
      </c>
      <c r="C18" s="147" t="s">
        <v>8</v>
      </c>
      <c r="D18" s="147" t="s">
        <v>9</v>
      </c>
      <c r="E18" s="147" t="s">
        <v>221</v>
      </c>
      <c r="F18" s="147" t="s">
        <v>222</v>
      </c>
      <c r="G18" s="147" t="s">
        <v>507</v>
      </c>
      <c r="H18" s="146" t="s">
        <v>542</v>
      </c>
      <c r="I18" s="149" t="s">
        <v>549</v>
      </c>
    </row>
    <row r="19" spans="1:9" ht="30" customHeight="1" x14ac:dyDescent="0.2">
      <c r="A19" s="41">
        <v>1</v>
      </c>
      <c r="B19" s="57" t="s">
        <v>553</v>
      </c>
      <c r="C19" s="41" t="s">
        <v>15</v>
      </c>
      <c r="D19" s="17">
        <v>30</v>
      </c>
      <c r="E19" s="18"/>
      <c r="F19" s="18">
        <f t="shared" ref="F19:F49" si="0">D19*E19</f>
        <v>0</v>
      </c>
      <c r="G19" s="19"/>
      <c r="H19" s="42"/>
      <c r="I19" s="42"/>
    </row>
    <row r="20" spans="1:9" ht="30" customHeight="1" x14ac:dyDescent="0.2">
      <c r="A20" s="41">
        <v>2</v>
      </c>
      <c r="B20" s="57" t="s">
        <v>554</v>
      </c>
      <c r="C20" s="41" t="s">
        <v>15</v>
      </c>
      <c r="D20" s="17">
        <v>10</v>
      </c>
      <c r="E20" s="18"/>
      <c r="F20" s="18">
        <f t="shared" si="0"/>
        <v>0</v>
      </c>
      <c r="G20" s="19"/>
      <c r="H20" s="42"/>
      <c r="I20" s="42"/>
    </row>
    <row r="21" spans="1:9" ht="30" customHeight="1" x14ac:dyDescent="0.2">
      <c r="A21" s="41">
        <v>3</v>
      </c>
      <c r="B21" s="57" t="s">
        <v>227</v>
      </c>
      <c r="C21" s="41" t="s">
        <v>15</v>
      </c>
      <c r="D21" s="17">
        <v>20</v>
      </c>
      <c r="E21" s="18"/>
      <c r="F21" s="18">
        <f t="shared" si="0"/>
        <v>0</v>
      </c>
      <c r="G21" s="19"/>
      <c r="H21" s="42"/>
      <c r="I21" s="42"/>
    </row>
    <row r="22" spans="1:9" ht="30" customHeight="1" x14ac:dyDescent="0.2">
      <c r="A22" s="41">
        <v>4</v>
      </c>
      <c r="B22" s="57" t="s">
        <v>231</v>
      </c>
      <c r="C22" s="41" t="s">
        <v>15</v>
      </c>
      <c r="D22" s="17">
        <v>20</v>
      </c>
      <c r="E22" s="18"/>
      <c r="F22" s="18">
        <f t="shared" si="0"/>
        <v>0</v>
      </c>
      <c r="G22" s="19"/>
      <c r="H22" s="42"/>
      <c r="I22" s="42"/>
    </row>
    <row r="23" spans="1:9" ht="30" customHeight="1" x14ac:dyDescent="0.2">
      <c r="A23" s="41">
        <v>5</v>
      </c>
      <c r="B23" s="57" t="s">
        <v>233</v>
      </c>
      <c r="C23" s="41" t="s">
        <v>15</v>
      </c>
      <c r="D23" s="17">
        <v>90</v>
      </c>
      <c r="E23" s="18"/>
      <c r="F23" s="18">
        <f t="shared" si="0"/>
        <v>0</v>
      </c>
      <c r="G23" s="19"/>
      <c r="H23" s="42"/>
      <c r="I23" s="42"/>
    </row>
    <row r="24" spans="1:9" ht="30" customHeight="1" x14ac:dyDescent="0.2">
      <c r="A24" s="41">
        <v>6</v>
      </c>
      <c r="B24" s="57" t="s">
        <v>283</v>
      </c>
      <c r="C24" s="41" t="s">
        <v>15</v>
      </c>
      <c r="D24" s="17">
        <v>50</v>
      </c>
      <c r="E24" s="18"/>
      <c r="F24" s="18">
        <f t="shared" si="0"/>
        <v>0</v>
      </c>
      <c r="G24" s="19"/>
      <c r="H24" s="42"/>
      <c r="I24" s="42"/>
    </row>
    <row r="25" spans="1:9" ht="30" customHeight="1" x14ac:dyDescent="0.2">
      <c r="A25" s="41">
        <v>7</v>
      </c>
      <c r="B25" s="57" t="s">
        <v>234</v>
      </c>
      <c r="C25" s="41" t="s">
        <v>15</v>
      </c>
      <c r="D25" s="17">
        <v>30</v>
      </c>
      <c r="E25" s="18"/>
      <c r="F25" s="18">
        <f t="shared" si="0"/>
        <v>0</v>
      </c>
      <c r="G25" s="19"/>
      <c r="H25" s="42"/>
      <c r="I25" s="42"/>
    </row>
    <row r="26" spans="1:9" ht="30" customHeight="1" x14ac:dyDescent="0.2">
      <c r="A26" s="41">
        <v>8</v>
      </c>
      <c r="B26" s="57" t="s">
        <v>566</v>
      </c>
      <c r="C26" s="41" t="s">
        <v>15</v>
      </c>
      <c r="D26" s="17">
        <v>20</v>
      </c>
      <c r="E26" s="18"/>
      <c r="F26" s="18">
        <f t="shared" si="0"/>
        <v>0</v>
      </c>
      <c r="G26" s="19"/>
      <c r="H26" s="42"/>
      <c r="I26" s="42"/>
    </row>
    <row r="27" spans="1:9" ht="30" customHeight="1" x14ac:dyDescent="0.2">
      <c r="A27" s="41">
        <v>9</v>
      </c>
      <c r="B27" s="57" t="s">
        <v>567</v>
      </c>
      <c r="C27" s="41" t="s">
        <v>15</v>
      </c>
      <c r="D27" s="17">
        <v>10</v>
      </c>
      <c r="E27" s="18"/>
      <c r="F27" s="18">
        <f t="shared" si="0"/>
        <v>0</v>
      </c>
      <c r="G27" s="19"/>
      <c r="H27" s="42"/>
      <c r="I27" s="42"/>
    </row>
    <row r="28" spans="1:9" ht="30" customHeight="1" x14ac:dyDescent="0.2">
      <c r="A28" s="41">
        <v>10</v>
      </c>
      <c r="B28" s="57" t="s">
        <v>568</v>
      </c>
      <c r="C28" s="41" t="s">
        <v>15</v>
      </c>
      <c r="D28" s="17">
        <v>15</v>
      </c>
      <c r="E28" s="18"/>
      <c r="F28" s="18">
        <f t="shared" si="0"/>
        <v>0</v>
      </c>
      <c r="G28" s="19"/>
      <c r="H28" s="42"/>
      <c r="I28" s="42"/>
    </row>
    <row r="29" spans="1:9" ht="30" customHeight="1" x14ac:dyDescent="0.2">
      <c r="A29" s="41">
        <v>11</v>
      </c>
      <c r="B29" s="57" t="s">
        <v>555</v>
      </c>
      <c r="C29" s="41" t="s">
        <v>15</v>
      </c>
      <c r="D29" s="17">
        <v>70</v>
      </c>
      <c r="E29" s="18"/>
      <c r="F29" s="18">
        <f t="shared" si="0"/>
        <v>0</v>
      </c>
      <c r="G29" s="19"/>
      <c r="H29" s="42"/>
      <c r="I29" s="42"/>
    </row>
    <row r="30" spans="1:9" ht="30" customHeight="1" x14ac:dyDescent="0.2">
      <c r="A30" s="41">
        <v>12</v>
      </c>
      <c r="B30" s="57" t="s">
        <v>556</v>
      </c>
      <c r="C30" s="41" t="s">
        <v>15</v>
      </c>
      <c r="D30" s="17">
        <v>5</v>
      </c>
      <c r="E30" s="18"/>
      <c r="F30" s="18">
        <f t="shared" si="0"/>
        <v>0</v>
      </c>
      <c r="G30" s="19"/>
      <c r="H30" s="42"/>
      <c r="I30" s="42"/>
    </row>
    <row r="31" spans="1:9" ht="30" customHeight="1" x14ac:dyDescent="0.2">
      <c r="A31" s="41">
        <v>13</v>
      </c>
      <c r="B31" s="57" t="s">
        <v>557</v>
      </c>
      <c r="C31" s="41" t="s">
        <v>15</v>
      </c>
      <c r="D31" s="17">
        <v>100</v>
      </c>
      <c r="E31" s="18"/>
      <c r="F31" s="18">
        <f t="shared" si="0"/>
        <v>0</v>
      </c>
      <c r="G31" s="19"/>
      <c r="H31" s="42"/>
      <c r="I31" s="42"/>
    </row>
    <row r="32" spans="1:9" ht="30" customHeight="1" x14ac:dyDescent="0.2">
      <c r="A32" s="41">
        <v>14</v>
      </c>
      <c r="B32" s="57" t="s">
        <v>242</v>
      </c>
      <c r="C32" s="41" t="s">
        <v>15</v>
      </c>
      <c r="D32" s="17">
        <v>60</v>
      </c>
      <c r="E32" s="18"/>
      <c r="F32" s="18">
        <f t="shared" si="0"/>
        <v>0</v>
      </c>
      <c r="G32" s="19"/>
      <c r="H32" s="42"/>
      <c r="I32" s="42"/>
    </row>
    <row r="33" spans="1:9" ht="30" customHeight="1" x14ac:dyDescent="0.2">
      <c r="A33" s="41">
        <v>15</v>
      </c>
      <c r="B33" s="57" t="s">
        <v>569</v>
      </c>
      <c r="C33" s="41" t="s">
        <v>15</v>
      </c>
      <c r="D33" s="17">
        <v>50</v>
      </c>
      <c r="E33" s="18"/>
      <c r="F33" s="18">
        <f t="shared" si="0"/>
        <v>0</v>
      </c>
      <c r="G33" s="19"/>
      <c r="H33" s="42"/>
      <c r="I33" s="42"/>
    </row>
    <row r="34" spans="1:9" ht="30" customHeight="1" x14ac:dyDescent="0.2">
      <c r="A34" s="41">
        <v>16</v>
      </c>
      <c r="B34" s="57" t="s">
        <v>558</v>
      </c>
      <c r="C34" s="41" t="s">
        <v>15</v>
      </c>
      <c r="D34" s="17">
        <v>10</v>
      </c>
      <c r="E34" s="18"/>
      <c r="F34" s="18">
        <f t="shared" si="0"/>
        <v>0</v>
      </c>
      <c r="G34" s="19"/>
      <c r="H34" s="42"/>
      <c r="I34" s="42"/>
    </row>
    <row r="35" spans="1:9" ht="30" customHeight="1" x14ac:dyDescent="0.2">
      <c r="A35" s="41">
        <v>17</v>
      </c>
      <c r="B35" s="57" t="s">
        <v>247</v>
      </c>
      <c r="C35" s="41" t="s">
        <v>15</v>
      </c>
      <c r="D35" s="17">
        <v>20</v>
      </c>
      <c r="E35" s="18"/>
      <c r="F35" s="18">
        <f t="shared" si="0"/>
        <v>0</v>
      </c>
      <c r="G35" s="19"/>
      <c r="H35" s="42"/>
      <c r="I35" s="42"/>
    </row>
    <row r="36" spans="1:9" ht="30" customHeight="1" x14ac:dyDescent="0.2">
      <c r="A36" s="41">
        <v>18</v>
      </c>
      <c r="B36" s="20" t="s">
        <v>248</v>
      </c>
      <c r="C36" s="15" t="s">
        <v>15</v>
      </c>
      <c r="D36" s="17">
        <v>30</v>
      </c>
      <c r="E36" s="18"/>
      <c r="F36" s="18">
        <f t="shared" si="0"/>
        <v>0</v>
      </c>
      <c r="G36" s="42"/>
      <c r="H36" s="42"/>
      <c r="I36" s="42"/>
    </row>
    <row r="37" spans="1:9" ht="30" customHeight="1" x14ac:dyDescent="0.2">
      <c r="A37" s="41">
        <v>19</v>
      </c>
      <c r="B37" s="57" t="s">
        <v>559</v>
      </c>
      <c r="C37" s="41" t="s">
        <v>15</v>
      </c>
      <c r="D37" s="17">
        <v>10</v>
      </c>
      <c r="E37" s="18"/>
      <c r="F37" s="18">
        <f t="shared" si="0"/>
        <v>0</v>
      </c>
      <c r="G37" s="19"/>
      <c r="H37" s="42"/>
      <c r="I37" s="42"/>
    </row>
    <row r="38" spans="1:9" ht="30" customHeight="1" x14ac:dyDescent="0.2">
      <c r="A38" s="41">
        <v>20</v>
      </c>
      <c r="B38" s="57" t="s">
        <v>560</v>
      </c>
      <c r="C38" s="41" t="s">
        <v>15</v>
      </c>
      <c r="D38" s="17">
        <v>50</v>
      </c>
      <c r="E38" s="18"/>
      <c r="F38" s="18">
        <f t="shared" si="0"/>
        <v>0</v>
      </c>
      <c r="G38" s="19"/>
      <c r="H38" s="42"/>
      <c r="I38" s="42"/>
    </row>
    <row r="39" spans="1:9" ht="30" customHeight="1" x14ac:dyDescent="0.2">
      <c r="A39" s="41">
        <v>21</v>
      </c>
      <c r="B39" s="57" t="s">
        <v>253</v>
      </c>
      <c r="C39" s="41" t="s">
        <v>15</v>
      </c>
      <c r="D39" s="17">
        <v>500</v>
      </c>
      <c r="E39" s="18"/>
      <c r="F39" s="18">
        <f t="shared" si="0"/>
        <v>0</v>
      </c>
      <c r="G39" s="19"/>
      <c r="H39" s="42"/>
      <c r="I39" s="42"/>
    </row>
    <row r="40" spans="1:9" ht="30" customHeight="1" x14ac:dyDescent="0.2">
      <c r="A40" s="41">
        <v>22</v>
      </c>
      <c r="B40" s="57" t="s">
        <v>561</v>
      </c>
      <c r="C40" s="41" t="s">
        <v>15</v>
      </c>
      <c r="D40" s="17">
        <v>300</v>
      </c>
      <c r="E40" s="18"/>
      <c r="F40" s="18">
        <f t="shared" si="0"/>
        <v>0</v>
      </c>
      <c r="G40" s="19"/>
      <c r="H40" s="42"/>
      <c r="I40" s="42"/>
    </row>
    <row r="41" spans="1:9" ht="30" customHeight="1" x14ac:dyDescent="0.2">
      <c r="A41" s="41">
        <v>23</v>
      </c>
      <c r="B41" s="57" t="s">
        <v>562</v>
      </c>
      <c r="C41" s="41" t="s">
        <v>15</v>
      </c>
      <c r="D41" s="17">
        <v>50</v>
      </c>
      <c r="E41" s="18"/>
      <c r="F41" s="18">
        <f t="shared" si="0"/>
        <v>0</v>
      </c>
      <c r="G41" s="19"/>
      <c r="H41" s="42"/>
      <c r="I41" s="42"/>
    </row>
    <row r="42" spans="1:9" ht="30" customHeight="1" x14ac:dyDescent="0.2">
      <c r="A42" s="41">
        <v>24</v>
      </c>
      <c r="B42" s="57" t="s">
        <v>260</v>
      </c>
      <c r="C42" s="41" t="s">
        <v>15</v>
      </c>
      <c r="D42" s="17">
        <v>50</v>
      </c>
      <c r="E42" s="18"/>
      <c r="F42" s="18">
        <f t="shared" si="0"/>
        <v>0</v>
      </c>
      <c r="G42" s="19"/>
      <c r="H42" s="42"/>
      <c r="I42" s="42"/>
    </row>
    <row r="43" spans="1:9" ht="30" customHeight="1" x14ac:dyDescent="0.2">
      <c r="A43" s="41">
        <v>25</v>
      </c>
      <c r="B43" s="57" t="s">
        <v>563</v>
      </c>
      <c r="C43" s="41" t="s">
        <v>15</v>
      </c>
      <c r="D43" s="17">
        <v>250</v>
      </c>
      <c r="E43" s="18"/>
      <c r="F43" s="18">
        <f t="shared" si="0"/>
        <v>0</v>
      </c>
      <c r="G43" s="19"/>
      <c r="H43" s="42"/>
      <c r="I43" s="42"/>
    </row>
    <row r="44" spans="1:9" ht="30" customHeight="1" x14ac:dyDescent="0.2">
      <c r="A44" s="41">
        <v>26</v>
      </c>
      <c r="B44" s="57" t="s">
        <v>564</v>
      </c>
      <c r="C44" s="41" t="s">
        <v>15</v>
      </c>
      <c r="D44" s="17">
        <v>250</v>
      </c>
      <c r="E44" s="18"/>
      <c r="F44" s="18">
        <f t="shared" si="0"/>
        <v>0</v>
      </c>
      <c r="G44" s="19"/>
      <c r="H44" s="42"/>
      <c r="I44" s="42"/>
    </row>
    <row r="45" spans="1:9" ht="30" customHeight="1" x14ac:dyDescent="0.2">
      <c r="A45" s="41">
        <v>27</v>
      </c>
      <c r="B45" s="57" t="s">
        <v>565</v>
      </c>
      <c r="C45" s="41" t="s">
        <v>15</v>
      </c>
      <c r="D45" s="17">
        <v>280</v>
      </c>
      <c r="E45" s="18"/>
      <c r="F45" s="18">
        <f t="shared" si="0"/>
        <v>0</v>
      </c>
      <c r="G45" s="19"/>
      <c r="H45" s="42"/>
      <c r="I45" s="42"/>
    </row>
    <row r="46" spans="1:9" s="189" customFormat="1" ht="30" customHeight="1" x14ac:dyDescent="0.2">
      <c r="A46" s="183" t="s">
        <v>64</v>
      </c>
      <c r="B46" s="57" t="s">
        <v>265</v>
      </c>
      <c r="C46" s="183" t="s">
        <v>15</v>
      </c>
      <c r="D46" s="17">
        <v>60</v>
      </c>
      <c r="E46" s="192"/>
      <c r="F46" s="192">
        <f t="shared" si="0"/>
        <v>0</v>
      </c>
      <c r="G46" s="19"/>
      <c r="H46" s="197"/>
      <c r="I46" s="197"/>
    </row>
    <row r="47" spans="1:9" s="189" customFormat="1" ht="30" customHeight="1" x14ac:dyDescent="0.2">
      <c r="A47" s="183" t="s">
        <v>66</v>
      </c>
      <c r="B47" s="57" t="s">
        <v>261</v>
      </c>
      <c r="C47" s="183" t="s">
        <v>15</v>
      </c>
      <c r="D47" s="17">
        <v>250</v>
      </c>
      <c r="E47" s="192"/>
      <c r="F47" s="192">
        <f t="shared" si="0"/>
        <v>0</v>
      </c>
      <c r="G47" s="19"/>
      <c r="H47" s="197"/>
      <c r="I47" s="197"/>
    </row>
    <row r="48" spans="1:9" s="189" customFormat="1" ht="30" customHeight="1" x14ac:dyDescent="0.2">
      <c r="A48" s="183" t="s">
        <v>68</v>
      </c>
      <c r="B48" s="57" t="s">
        <v>772</v>
      </c>
      <c r="C48" s="183" t="s">
        <v>15</v>
      </c>
      <c r="D48" s="17">
        <v>60</v>
      </c>
      <c r="E48" s="192"/>
      <c r="F48" s="192">
        <f t="shared" si="0"/>
        <v>0</v>
      </c>
      <c r="G48" s="19"/>
      <c r="H48" s="197"/>
      <c r="I48" s="197"/>
    </row>
    <row r="49" spans="1:9" ht="18.75" customHeight="1" x14ac:dyDescent="0.2">
      <c r="A49" s="207" t="s">
        <v>70</v>
      </c>
      <c r="B49" s="215" t="s">
        <v>273</v>
      </c>
      <c r="C49" s="207" t="s">
        <v>15</v>
      </c>
      <c r="D49" s="207">
        <v>400</v>
      </c>
      <c r="E49" s="197"/>
      <c r="F49" s="192">
        <f t="shared" si="0"/>
        <v>0</v>
      </c>
      <c r="G49" s="197"/>
      <c r="H49" s="197"/>
      <c r="I49" s="197"/>
    </row>
    <row r="50" spans="1:9" s="189" customFormat="1" x14ac:dyDescent="0.2">
      <c r="A50" s="1"/>
      <c r="B50" s="53"/>
      <c r="C50" s="1"/>
      <c r="D50" s="1"/>
    </row>
    <row r="51" spans="1:9" s="189" customFormat="1" x14ac:dyDescent="0.2">
      <c r="A51" s="1"/>
      <c r="B51" s="53"/>
      <c r="C51" s="1"/>
      <c r="D51" s="1"/>
    </row>
    <row r="52" spans="1:9" x14ac:dyDescent="0.2">
      <c r="A52" s="1"/>
      <c r="C52" s="261" t="s">
        <v>101</v>
      </c>
      <c r="D52" s="261"/>
      <c r="E52" s="261"/>
      <c r="F52" s="71">
        <f>SUM(F19:F49)</f>
        <v>0</v>
      </c>
      <c r="G52" s="72"/>
    </row>
    <row r="53" spans="1:9" x14ac:dyDescent="0.2">
      <c r="A53" s="1"/>
      <c r="C53" s="261" t="s">
        <v>102</v>
      </c>
      <c r="D53" s="261"/>
      <c r="E53" s="261"/>
      <c r="F53" s="71"/>
      <c r="G53" s="72"/>
    </row>
    <row r="54" spans="1:9" x14ac:dyDescent="0.2">
      <c r="A54" s="1"/>
      <c r="C54" s="261" t="s">
        <v>103</v>
      </c>
      <c r="D54" s="261"/>
      <c r="E54" s="261"/>
      <c r="F54" s="71">
        <f>F52+F53</f>
        <v>0</v>
      </c>
      <c r="G54" s="72"/>
    </row>
    <row r="55" spans="1:9" x14ac:dyDescent="0.2">
      <c r="A55" s="1"/>
      <c r="C55" s="49"/>
      <c r="D55" s="72"/>
      <c r="E55" s="29"/>
      <c r="F55" s="73"/>
      <c r="G55" s="72"/>
    </row>
    <row r="57" spans="1:9" x14ac:dyDescent="0.2">
      <c r="B57" s="5" t="s">
        <v>544</v>
      </c>
    </row>
    <row r="58" spans="1:9" x14ac:dyDescent="0.2">
      <c r="F58" s="5" t="s">
        <v>105</v>
      </c>
    </row>
    <row r="59" spans="1:9" x14ac:dyDescent="0.2">
      <c r="B59" s="5" t="s">
        <v>104</v>
      </c>
    </row>
  </sheetData>
  <mergeCells count="4">
    <mergeCell ref="H17:I17"/>
    <mergeCell ref="C52:E52"/>
    <mergeCell ref="C53:E53"/>
    <mergeCell ref="C54:E5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16"/>
  <sheetViews>
    <sheetView topLeftCell="A5" workbookViewId="0">
      <selection activeCell="B20" sqref="B20"/>
    </sheetView>
  </sheetViews>
  <sheetFormatPr defaultRowHeight="15" x14ac:dyDescent="0.25"/>
  <cols>
    <col min="2" max="2" width="32.42578125" customWidth="1"/>
    <col min="6" max="6" width="11" customWidth="1"/>
    <col min="7" max="7" width="15.42578125" customWidth="1"/>
    <col min="8" max="8" width="14.7109375" customWidth="1"/>
    <col min="9" max="9" width="9.85546875" customWidth="1"/>
    <col min="10" max="10" width="11.42578125" customWidth="1"/>
    <col min="11" max="11" width="10.28515625" customWidth="1"/>
    <col min="12" max="12" width="16.85546875" customWidth="1"/>
  </cols>
  <sheetData>
    <row r="1" spans="1:7" x14ac:dyDescent="0.25">
      <c r="A1" s="91"/>
      <c r="B1" s="92" t="s">
        <v>0</v>
      </c>
      <c r="C1" s="93"/>
      <c r="D1" s="94"/>
      <c r="E1" s="94"/>
      <c r="F1" s="94"/>
      <c r="G1" s="95"/>
    </row>
    <row r="2" spans="1:7" x14ac:dyDescent="0.25">
      <c r="A2" s="91"/>
      <c r="B2" s="96"/>
      <c r="C2" s="97"/>
      <c r="D2" s="94"/>
      <c r="E2" s="94"/>
      <c r="F2" s="94"/>
      <c r="G2" s="95"/>
    </row>
    <row r="3" spans="1:7" x14ac:dyDescent="0.25">
      <c r="A3" s="91"/>
      <c r="B3" s="96" t="s">
        <v>1</v>
      </c>
      <c r="C3" s="97"/>
      <c r="D3" s="94"/>
      <c r="E3" s="94"/>
      <c r="F3" s="94"/>
      <c r="G3" s="95"/>
    </row>
    <row r="4" spans="1:7" x14ac:dyDescent="0.25">
      <c r="A4" s="91"/>
      <c r="B4" s="96"/>
      <c r="C4" s="97"/>
      <c r="D4" s="94"/>
      <c r="E4" s="94"/>
      <c r="F4" s="94"/>
      <c r="G4" s="95"/>
    </row>
    <row r="5" spans="1:7" x14ac:dyDescent="0.25">
      <c r="A5" s="91"/>
      <c r="B5" s="96" t="s">
        <v>1</v>
      </c>
      <c r="C5" s="97"/>
      <c r="D5" s="94"/>
      <c r="E5" s="94"/>
      <c r="F5" s="94"/>
      <c r="G5" s="95"/>
    </row>
    <row r="6" spans="1:7" x14ac:dyDescent="0.25">
      <c r="A6" s="91"/>
      <c r="B6" s="96"/>
      <c r="C6" s="97"/>
      <c r="D6" s="94"/>
      <c r="E6" s="94"/>
      <c r="F6" s="94"/>
      <c r="G6" s="95"/>
    </row>
    <row r="7" spans="1:7" x14ac:dyDescent="0.25">
      <c r="A7" s="91"/>
      <c r="B7" s="96"/>
      <c r="C7" s="97"/>
      <c r="D7" s="94"/>
      <c r="E7" s="94"/>
      <c r="F7" s="94"/>
      <c r="G7" s="95"/>
    </row>
    <row r="8" spans="1:7" x14ac:dyDescent="0.25">
      <c r="A8" s="91"/>
      <c r="B8" s="96"/>
      <c r="C8" s="97"/>
      <c r="D8" s="94"/>
      <c r="E8" s="94"/>
      <c r="F8" s="94"/>
      <c r="G8" s="95"/>
    </row>
    <row r="9" spans="1:7" x14ac:dyDescent="0.25">
      <c r="A9" s="91"/>
      <c r="B9" s="96"/>
      <c r="C9" s="97"/>
      <c r="D9" s="94"/>
      <c r="E9" s="94"/>
      <c r="F9" s="94"/>
      <c r="G9" s="95"/>
    </row>
    <row r="10" spans="1:7" x14ac:dyDescent="0.25">
      <c r="A10" s="91"/>
      <c r="B10" s="96"/>
      <c r="C10" s="97"/>
      <c r="D10" s="94"/>
      <c r="E10" s="94"/>
      <c r="F10" s="94"/>
      <c r="G10" s="95"/>
    </row>
    <row r="11" spans="1:7" x14ac:dyDescent="0.25">
      <c r="A11" s="91"/>
      <c r="B11" s="96"/>
      <c r="C11" s="97"/>
      <c r="D11" s="98" t="s">
        <v>2</v>
      </c>
      <c r="E11" s="98"/>
      <c r="F11" s="98"/>
      <c r="G11" s="95"/>
    </row>
    <row r="12" spans="1:7" x14ac:dyDescent="0.25">
      <c r="A12" s="91"/>
      <c r="B12" s="99"/>
      <c r="C12" s="100"/>
      <c r="D12" s="95"/>
      <c r="E12" s="95"/>
      <c r="F12" s="95"/>
      <c r="G12" s="95"/>
    </row>
    <row r="13" spans="1:7" x14ac:dyDescent="0.25">
      <c r="A13" s="91"/>
      <c r="B13" s="99" t="s">
        <v>3</v>
      </c>
      <c r="C13" s="100"/>
      <c r="D13" s="95"/>
      <c r="E13" s="95"/>
      <c r="F13" s="95"/>
      <c r="G13" s="95"/>
    </row>
    <row r="14" spans="1:7" x14ac:dyDescent="0.25">
      <c r="A14" s="91"/>
      <c r="B14" s="99"/>
      <c r="C14" s="100"/>
      <c r="D14" s="95"/>
      <c r="E14" s="95"/>
      <c r="F14" s="95"/>
      <c r="G14" s="95"/>
    </row>
    <row r="15" spans="1:7" x14ac:dyDescent="0.25">
      <c r="A15" s="91"/>
      <c r="B15" s="99" t="s">
        <v>614</v>
      </c>
      <c r="C15" s="100"/>
      <c r="D15" s="95"/>
      <c r="E15" s="95"/>
      <c r="F15" s="95"/>
      <c r="G15" s="95"/>
    </row>
    <row r="16" spans="1:7" x14ac:dyDescent="0.25">
      <c r="A16" s="91"/>
      <c r="B16" s="99" t="s">
        <v>548</v>
      </c>
      <c r="C16" s="100"/>
      <c r="D16" s="95"/>
      <c r="E16" s="95"/>
      <c r="F16" s="95"/>
      <c r="G16" s="95"/>
    </row>
    <row r="17" spans="1:12" x14ac:dyDescent="0.25">
      <c r="A17" s="91"/>
      <c r="B17" s="99"/>
      <c r="C17" s="100"/>
      <c r="D17" s="95"/>
      <c r="E17" s="95"/>
      <c r="F17" s="95"/>
      <c r="G17" s="95"/>
      <c r="H17" s="101"/>
      <c r="I17" s="101"/>
      <c r="J17" s="101"/>
      <c r="K17" s="256" t="s">
        <v>541</v>
      </c>
      <c r="L17" s="256"/>
    </row>
    <row r="18" spans="1:12" ht="67.5" x14ac:dyDescent="0.25">
      <c r="A18" s="141" t="s">
        <v>5</v>
      </c>
      <c r="B18" s="142" t="s">
        <v>6</v>
      </c>
      <c r="C18" s="141" t="s">
        <v>7</v>
      </c>
      <c r="D18" s="141" t="s">
        <v>8</v>
      </c>
      <c r="E18" s="141" t="s">
        <v>9</v>
      </c>
      <c r="F18" s="141" t="s">
        <v>508</v>
      </c>
      <c r="G18" s="141" t="s">
        <v>509</v>
      </c>
      <c r="H18" s="13" t="s">
        <v>540</v>
      </c>
      <c r="I18" s="141" t="s">
        <v>108</v>
      </c>
      <c r="J18" s="143" t="s">
        <v>510</v>
      </c>
      <c r="K18" s="124" t="s">
        <v>542</v>
      </c>
      <c r="L18" s="125" t="s">
        <v>549</v>
      </c>
    </row>
    <row r="19" spans="1:12" x14ac:dyDescent="0.25">
      <c r="A19" s="102" t="s">
        <v>12</v>
      </c>
      <c r="B19" s="238" t="s">
        <v>511</v>
      </c>
      <c r="C19" s="112" t="s">
        <v>323</v>
      </c>
      <c r="D19" s="103" t="s">
        <v>112</v>
      </c>
      <c r="E19" s="103">
        <v>350</v>
      </c>
      <c r="F19" s="119"/>
      <c r="G19" s="104">
        <f>E19*F19</f>
        <v>0</v>
      </c>
      <c r="H19" s="120"/>
      <c r="I19" s="102"/>
      <c r="J19" s="105"/>
      <c r="K19" s="42"/>
      <c r="L19" s="42"/>
    </row>
    <row r="20" spans="1:12" x14ac:dyDescent="0.25">
      <c r="A20" s="102" t="s">
        <v>16</v>
      </c>
      <c r="B20" s="238" t="s">
        <v>512</v>
      </c>
      <c r="C20" s="103" t="s">
        <v>323</v>
      </c>
      <c r="D20" s="103" t="s">
        <v>112</v>
      </c>
      <c r="E20" s="103">
        <v>350</v>
      </c>
      <c r="F20" s="119"/>
      <c r="G20" s="104">
        <f t="shared" ref="G20:G45" si="0">E20*F20</f>
        <v>0</v>
      </c>
      <c r="H20" s="120"/>
      <c r="I20" s="102"/>
      <c r="J20" s="105"/>
      <c r="K20" s="42"/>
      <c r="L20" s="42"/>
    </row>
    <row r="21" spans="1:12" x14ac:dyDescent="0.25">
      <c r="A21" s="102" t="s">
        <v>18</v>
      </c>
      <c r="B21" s="239" t="s">
        <v>513</v>
      </c>
      <c r="C21" s="103" t="s">
        <v>323</v>
      </c>
      <c r="D21" s="103" t="s">
        <v>112</v>
      </c>
      <c r="E21" s="103">
        <v>180</v>
      </c>
      <c r="F21" s="119"/>
      <c r="G21" s="104">
        <f t="shared" si="0"/>
        <v>0</v>
      </c>
      <c r="H21" s="120"/>
      <c r="I21" s="102"/>
      <c r="J21" s="105"/>
      <c r="K21" s="42"/>
      <c r="L21" s="42"/>
    </row>
    <row r="22" spans="1:12" x14ac:dyDescent="0.25">
      <c r="A22" s="102" t="s">
        <v>20</v>
      </c>
      <c r="B22" s="239" t="s">
        <v>514</v>
      </c>
      <c r="C22" s="103" t="s">
        <v>323</v>
      </c>
      <c r="D22" s="103" t="s">
        <v>112</v>
      </c>
      <c r="E22" s="103">
        <v>350</v>
      </c>
      <c r="F22" s="119"/>
      <c r="G22" s="104">
        <f t="shared" si="0"/>
        <v>0</v>
      </c>
      <c r="H22" s="120"/>
      <c r="I22" s="102"/>
      <c r="J22" s="105"/>
      <c r="K22" s="42"/>
      <c r="L22" s="42"/>
    </row>
    <row r="23" spans="1:12" x14ac:dyDescent="0.25">
      <c r="A23" s="102" t="s">
        <v>22</v>
      </c>
      <c r="B23" s="239" t="s">
        <v>515</v>
      </c>
      <c r="C23" s="103" t="s">
        <v>323</v>
      </c>
      <c r="D23" s="103" t="s">
        <v>112</v>
      </c>
      <c r="E23" s="103">
        <v>350</v>
      </c>
      <c r="F23" s="119"/>
      <c r="G23" s="104">
        <f t="shared" si="0"/>
        <v>0</v>
      </c>
      <c r="H23" s="120"/>
      <c r="I23" s="102"/>
      <c r="J23" s="105"/>
      <c r="K23" s="42"/>
      <c r="L23" s="42"/>
    </row>
    <row r="24" spans="1:12" x14ac:dyDescent="0.25">
      <c r="A24" s="102" t="s">
        <v>24</v>
      </c>
      <c r="B24" s="239" t="s">
        <v>516</v>
      </c>
      <c r="C24" s="103" t="s">
        <v>323</v>
      </c>
      <c r="D24" s="103" t="s">
        <v>112</v>
      </c>
      <c r="E24" s="103">
        <v>180</v>
      </c>
      <c r="F24" s="119"/>
      <c r="G24" s="104">
        <f t="shared" si="0"/>
        <v>0</v>
      </c>
      <c r="H24" s="120"/>
      <c r="I24" s="102"/>
      <c r="J24" s="105"/>
      <c r="K24" s="144"/>
      <c r="L24" s="144"/>
    </row>
    <row r="25" spans="1:12" x14ac:dyDescent="0.25">
      <c r="A25" s="102" t="s">
        <v>25</v>
      </c>
      <c r="B25" s="239" t="s">
        <v>517</v>
      </c>
      <c r="C25" s="103" t="s">
        <v>323</v>
      </c>
      <c r="D25" s="103" t="s">
        <v>112</v>
      </c>
      <c r="E25" s="103">
        <v>350</v>
      </c>
      <c r="F25" s="119"/>
      <c r="G25" s="104">
        <f t="shared" si="0"/>
        <v>0</v>
      </c>
      <c r="H25" s="120"/>
      <c r="I25" s="102"/>
      <c r="J25" s="105"/>
      <c r="K25" s="144"/>
      <c r="L25" s="144"/>
    </row>
    <row r="26" spans="1:12" x14ac:dyDescent="0.25">
      <c r="A26" s="102" t="s">
        <v>27</v>
      </c>
      <c r="B26" s="239" t="s">
        <v>518</v>
      </c>
      <c r="C26" s="103" t="s">
        <v>323</v>
      </c>
      <c r="D26" s="103" t="s">
        <v>112</v>
      </c>
      <c r="E26" s="103">
        <v>180</v>
      </c>
      <c r="F26" s="119"/>
      <c r="G26" s="104">
        <f t="shared" si="0"/>
        <v>0</v>
      </c>
      <c r="H26" s="120"/>
      <c r="I26" s="102"/>
      <c r="J26" s="105"/>
      <c r="K26" s="144"/>
      <c r="L26" s="144"/>
    </row>
    <row r="27" spans="1:12" x14ac:dyDescent="0.25">
      <c r="A27" s="102" t="s">
        <v>29</v>
      </c>
      <c r="B27" s="239" t="s">
        <v>519</v>
      </c>
      <c r="C27" s="103" t="s">
        <v>351</v>
      </c>
      <c r="D27" s="103" t="s">
        <v>112</v>
      </c>
      <c r="E27" s="103">
        <v>1000</v>
      </c>
      <c r="F27" s="119"/>
      <c r="G27" s="104">
        <f t="shared" si="0"/>
        <v>0</v>
      </c>
      <c r="H27" s="120"/>
      <c r="I27" s="102"/>
      <c r="J27" s="105"/>
      <c r="K27" s="144"/>
      <c r="L27" s="144"/>
    </row>
    <row r="28" spans="1:12" x14ac:dyDescent="0.25">
      <c r="A28" s="102" t="s">
        <v>31</v>
      </c>
      <c r="B28" s="239" t="s">
        <v>520</v>
      </c>
      <c r="C28" s="103" t="s">
        <v>351</v>
      </c>
      <c r="D28" s="103" t="s">
        <v>112</v>
      </c>
      <c r="E28" s="103">
        <v>1000</v>
      </c>
      <c r="F28" s="119"/>
      <c r="G28" s="104">
        <f t="shared" si="0"/>
        <v>0</v>
      </c>
      <c r="H28" s="120"/>
      <c r="I28" s="102"/>
      <c r="J28" s="105"/>
      <c r="K28" s="144"/>
      <c r="L28" s="144"/>
    </row>
    <row r="29" spans="1:12" x14ac:dyDescent="0.25">
      <c r="A29" s="102" t="s">
        <v>33</v>
      </c>
      <c r="B29" s="239" t="s">
        <v>521</v>
      </c>
      <c r="C29" s="103" t="s">
        <v>351</v>
      </c>
      <c r="D29" s="103" t="s">
        <v>112</v>
      </c>
      <c r="E29" s="103">
        <v>1000</v>
      </c>
      <c r="F29" s="119"/>
      <c r="G29" s="104">
        <f t="shared" si="0"/>
        <v>0</v>
      </c>
      <c r="H29" s="120"/>
      <c r="I29" s="102"/>
      <c r="J29" s="105"/>
      <c r="K29" s="144"/>
      <c r="L29" s="144"/>
    </row>
    <row r="30" spans="1:12" ht="30" x14ac:dyDescent="0.25">
      <c r="A30" s="102" t="s">
        <v>34</v>
      </c>
      <c r="B30" s="240" t="s">
        <v>522</v>
      </c>
      <c r="C30" s="103" t="s">
        <v>351</v>
      </c>
      <c r="D30" s="103" t="s">
        <v>112</v>
      </c>
      <c r="E30" s="103">
        <v>2000</v>
      </c>
      <c r="F30" s="119"/>
      <c r="G30" s="104">
        <f t="shared" si="0"/>
        <v>0</v>
      </c>
      <c r="H30" s="120"/>
      <c r="I30" s="102"/>
      <c r="J30" s="105"/>
      <c r="K30" s="144"/>
      <c r="L30" s="144"/>
    </row>
    <row r="31" spans="1:12" ht="30" x14ac:dyDescent="0.25">
      <c r="A31" s="102" t="s">
        <v>36</v>
      </c>
      <c r="B31" s="240" t="s">
        <v>523</v>
      </c>
      <c r="C31" s="103" t="s">
        <v>351</v>
      </c>
      <c r="D31" s="103" t="s">
        <v>112</v>
      </c>
      <c r="E31" s="103">
        <v>2000</v>
      </c>
      <c r="F31" s="119"/>
      <c r="G31" s="104">
        <f t="shared" si="0"/>
        <v>0</v>
      </c>
      <c r="H31" s="120"/>
      <c r="I31" s="102"/>
      <c r="J31" s="105"/>
      <c r="K31" s="144"/>
      <c r="L31" s="144"/>
    </row>
    <row r="32" spans="1:12" ht="17.25" customHeight="1" x14ac:dyDescent="0.25">
      <c r="A32" s="102" t="s">
        <v>38</v>
      </c>
      <c r="B32" s="240" t="s">
        <v>524</v>
      </c>
      <c r="C32" s="103" t="s">
        <v>351</v>
      </c>
      <c r="D32" s="103" t="s">
        <v>112</v>
      </c>
      <c r="E32" s="103">
        <v>2000</v>
      </c>
      <c r="F32" s="119"/>
      <c r="G32" s="104">
        <f t="shared" si="0"/>
        <v>0</v>
      </c>
      <c r="H32" s="120"/>
      <c r="I32" s="102"/>
      <c r="J32" s="105"/>
      <c r="K32" s="144"/>
      <c r="L32" s="144"/>
    </row>
    <row r="33" spans="1:13" x14ac:dyDescent="0.25">
      <c r="A33" s="102" t="s">
        <v>40</v>
      </c>
      <c r="B33" s="238" t="s">
        <v>525</v>
      </c>
      <c r="C33" s="103" t="s">
        <v>526</v>
      </c>
      <c r="D33" s="103" t="s">
        <v>112</v>
      </c>
      <c r="E33" s="103">
        <v>2000</v>
      </c>
      <c r="F33" s="119"/>
      <c r="G33" s="104">
        <f t="shared" si="0"/>
        <v>0</v>
      </c>
      <c r="H33" s="120"/>
      <c r="I33" s="102"/>
      <c r="J33" s="105"/>
      <c r="K33" s="144"/>
      <c r="L33" s="144"/>
    </row>
    <row r="34" spans="1:13" x14ac:dyDescent="0.25">
      <c r="A34" s="102" t="s">
        <v>42</v>
      </c>
      <c r="B34" s="238" t="s">
        <v>527</v>
      </c>
      <c r="C34" s="103" t="s">
        <v>351</v>
      </c>
      <c r="D34" s="103" t="s">
        <v>112</v>
      </c>
      <c r="E34" s="103">
        <v>2000</v>
      </c>
      <c r="F34" s="119"/>
      <c r="G34" s="104">
        <f t="shared" si="0"/>
        <v>0</v>
      </c>
      <c r="H34" s="120"/>
      <c r="I34" s="102"/>
      <c r="J34" s="105"/>
      <c r="K34" s="145"/>
      <c r="L34" s="145"/>
      <c r="M34" s="108"/>
    </row>
    <row r="35" spans="1:13" ht="60" x14ac:dyDescent="0.25">
      <c r="A35" s="102" t="s">
        <v>44</v>
      </c>
      <c r="B35" s="241" t="s">
        <v>528</v>
      </c>
      <c r="C35" s="110" t="s">
        <v>351</v>
      </c>
      <c r="D35" s="102" t="s">
        <v>112</v>
      </c>
      <c r="E35" s="111">
        <v>100</v>
      </c>
      <c r="F35" s="119"/>
      <c r="G35" s="104">
        <f t="shared" si="0"/>
        <v>0</v>
      </c>
      <c r="H35" s="120"/>
      <c r="I35" s="102"/>
      <c r="J35" s="105"/>
      <c r="K35" s="144"/>
      <c r="L35" s="144"/>
    </row>
    <row r="36" spans="1:13" s="196" customFormat="1" x14ac:dyDescent="0.25">
      <c r="A36" s="102" t="s">
        <v>49</v>
      </c>
      <c r="B36" s="239" t="s">
        <v>625</v>
      </c>
      <c r="C36" s="112" t="s">
        <v>351</v>
      </c>
      <c r="D36" s="112" t="s">
        <v>112</v>
      </c>
      <c r="E36" s="112">
        <v>2000</v>
      </c>
      <c r="F36" s="119"/>
      <c r="G36" s="104">
        <f t="shared" si="0"/>
        <v>0</v>
      </c>
      <c r="H36" s="105"/>
      <c r="I36" s="105"/>
      <c r="J36" s="105"/>
      <c r="K36" s="144"/>
      <c r="L36" s="144"/>
    </row>
    <row r="37" spans="1:13" x14ac:dyDescent="0.25">
      <c r="A37" s="102" t="s">
        <v>51</v>
      </c>
      <c r="B37" s="239" t="s">
        <v>624</v>
      </c>
      <c r="C37" s="112" t="s">
        <v>351</v>
      </c>
      <c r="D37" s="112" t="s">
        <v>112</v>
      </c>
      <c r="E37" s="112">
        <v>2000</v>
      </c>
      <c r="F37" s="104"/>
      <c r="G37" s="104">
        <f t="shared" si="0"/>
        <v>0</v>
      </c>
      <c r="H37" s="105"/>
      <c r="I37" s="105"/>
      <c r="J37" s="105"/>
      <c r="K37" s="144"/>
      <c r="L37" s="144"/>
    </row>
    <row r="38" spans="1:13" s="196" customFormat="1" x14ac:dyDescent="0.25">
      <c r="A38" s="102" t="s">
        <v>53</v>
      </c>
      <c r="B38" s="239" t="s">
        <v>773</v>
      </c>
      <c r="C38" s="112" t="s">
        <v>323</v>
      </c>
      <c r="D38" s="112" t="s">
        <v>112</v>
      </c>
      <c r="E38" s="112">
        <v>180</v>
      </c>
      <c r="F38" s="104"/>
      <c r="G38" s="104">
        <f t="shared" si="0"/>
        <v>0</v>
      </c>
      <c r="H38" s="105"/>
      <c r="I38" s="105"/>
      <c r="J38" s="105"/>
      <c r="K38" s="144"/>
      <c r="L38" s="144"/>
    </row>
    <row r="39" spans="1:13" s="196" customFormat="1" x14ac:dyDescent="0.25">
      <c r="A39" s="102" t="s">
        <v>55</v>
      </c>
      <c r="B39" s="239" t="s">
        <v>775</v>
      </c>
      <c r="C39" s="112" t="s">
        <v>323</v>
      </c>
      <c r="D39" s="112" t="s">
        <v>112</v>
      </c>
      <c r="E39" s="112">
        <v>180</v>
      </c>
      <c r="F39" s="104"/>
      <c r="G39" s="104">
        <f t="shared" si="0"/>
        <v>0</v>
      </c>
      <c r="H39" s="105"/>
      <c r="I39" s="105"/>
      <c r="J39" s="105"/>
      <c r="K39" s="144"/>
      <c r="L39" s="144"/>
    </row>
    <row r="40" spans="1:13" s="196" customFormat="1" x14ac:dyDescent="0.25">
      <c r="A40" s="102" t="s">
        <v>57</v>
      </c>
      <c r="B40" s="239" t="s">
        <v>776</v>
      </c>
      <c r="C40" s="112" t="s">
        <v>323</v>
      </c>
      <c r="D40" s="112" t="s">
        <v>112</v>
      </c>
      <c r="E40" s="112">
        <v>180</v>
      </c>
      <c r="F40" s="104"/>
      <c r="G40" s="104">
        <f t="shared" si="0"/>
        <v>0</v>
      </c>
      <c r="H40" s="105"/>
      <c r="I40" s="105"/>
      <c r="J40" s="105"/>
      <c r="K40" s="144"/>
      <c r="L40" s="144"/>
    </row>
    <row r="41" spans="1:13" x14ac:dyDescent="0.25">
      <c r="A41" s="112" t="s">
        <v>59</v>
      </c>
      <c r="B41" s="239" t="s">
        <v>777</v>
      </c>
      <c r="C41" s="112" t="s">
        <v>323</v>
      </c>
      <c r="D41" s="112" t="s">
        <v>112</v>
      </c>
      <c r="E41" s="103">
        <v>180</v>
      </c>
      <c r="F41" s="106"/>
      <c r="G41" s="104">
        <f t="shared" si="0"/>
        <v>0</v>
      </c>
      <c r="H41" s="106"/>
      <c r="I41" s="106"/>
      <c r="J41" s="144"/>
      <c r="K41" s="144"/>
      <c r="L41" s="144"/>
    </row>
    <row r="42" spans="1:13" x14ac:dyDescent="0.25">
      <c r="A42" s="233" t="s">
        <v>61</v>
      </c>
      <c r="B42" s="236" t="s">
        <v>774</v>
      </c>
      <c r="C42" s="233" t="s">
        <v>323</v>
      </c>
      <c r="D42" s="112" t="s">
        <v>112</v>
      </c>
      <c r="E42" s="233">
        <v>180</v>
      </c>
      <c r="F42" s="144"/>
      <c r="G42" s="104">
        <f t="shared" si="0"/>
        <v>0</v>
      </c>
      <c r="H42" s="144"/>
      <c r="I42" s="144"/>
      <c r="J42" s="144"/>
      <c r="K42" s="144"/>
      <c r="L42" s="144"/>
    </row>
    <row r="43" spans="1:13" x14ac:dyDescent="0.25">
      <c r="A43" s="233" t="s">
        <v>63</v>
      </c>
      <c r="B43" s="236" t="s">
        <v>778</v>
      </c>
      <c r="C43" s="112" t="s">
        <v>351</v>
      </c>
      <c r="D43" s="112" t="s">
        <v>112</v>
      </c>
      <c r="E43" s="233">
        <v>750</v>
      </c>
      <c r="F43" s="144"/>
      <c r="G43" s="104">
        <f t="shared" si="0"/>
        <v>0</v>
      </c>
      <c r="H43" s="144"/>
      <c r="I43" s="144"/>
      <c r="J43" s="144"/>
      <c r="K43" s="144"/>
      <c r="L43" s="144"/>
    </row>
    <row r="44" spans="1:13" x14ac:dyDescent="0.25">
      <c r="A44" s="233" t="s">
        <v>64</v>
      </c>
      <c r="B44" s="236" t="s">
        <v>779</v>
      </c>
      <c r="C44" s="233" t="s">
        <v>351</v>
      </c>
      <c r="D44" s="112" t="s">
        <v>112</v>
      </c>
      <c r="E44" s="233">
        <v>750</v>
      </c>
      <c r="F44" s="144"/>
      <c r="G44" s="104">
        <f t="shared" si="0"/>
        <v>0</v>
      </c>
      <c r="H44" s="144"/>
      <c r="I44" s="144"/>
      <c r="J44" s="144"/>
      <c r="K44" s="144"/>
      <c r="L44" s="144"/>
    </row>
    <row r="45" spans="1:13" x14ac:dyDescent="0.25">
      <c r="A45" s="234" t="s">
        <v>66</v>
      </c>
      <c r="B45" s="237" t="s">
        <v>780</v>
      </c>
      <c r="C45" s="235" t="s">
        <v>351</v>
      </c>
      <c r="D45" s="235" t="s">
        <v>112</v>
      </c>
      <c r="E45" s="233">
        <v>750</v>
      </c>
      <c r="F45" s="144"/>
      <c r="G45" s="104">
        <f t="shared" si="0"/>
        <v>0</v>
      </c>
      <c r="H45" s="144"/>
      <c r="I45" s="144"/>
      <c r="J45" s="144"/>
      <c r="K45" s="144"/>
      <c r="L45" s="144"/>
    </row>
    <row r="46" spans="1:13" x14ac:dyDescent="0.25">
      <c r="A46" s="102" t="s">
        <v>68</v>
      </c>
      <c r="B46" s="239" t="s">
        <v>519</v>
      </c>
      <c r="C46" s="112" t="s">
        <v>350</v>
      </c>
      <c r="D46" s="103" t="s">
        <v>112</v>
      </c>
      <c r="E46" s="103">
        <v>600</v>
      </c>
      <c r="F46" s="119"/>
      <c r="G46" s="104">
        <f t="shared" ref="G46:G70" si="1">E46*F46</f>
        <v>0</v>
      </c>
      <c r="H46" s="106"/>
      <c r="I46" s="144"/>
      <c r="J46" s="144"/>
      <c r="K46" s="144"/>
      <c r="L46" s="144"/>
    </row>
    <row r="47" spans="1:13" x14ac:dyDescent="0.25">
      <c r="A47" s="102" t="s">
        <v>70</v>
      </c>
      <c r="B47" s="239" t="s">
        <v>520</v>
      </c>
      <c r="C47" s="103" t="s">
        <v>350</v>
      </c>
      <c r="D47" s="103" t="s">
        <v>112</v>
      </c>
      <c r="E47" s="103">
        <v>600</v>
      </c>
      <c r="F47" s="119"/>
      <c r="G47" s="104">
        <f t="shared" si="1"/>
        <v>0</v>
      </c>
      <c r="H47" s="144"/>
      <c r="I47" s="144"/>
      <c r="J47" s="144"/>
      <c r="K47" s="144"/>
      <c r="L47" s="144"/>
    </row>
    <row r="48" spans="1:13" x14ac:dyDescent="0.25">
      <c r="A48" s="102" t="s">
        <v>72</v>
      </c>
      <c r="B48" s="239" t="s">
        <v>521</v>
      </c>
      <c r="C48" s="103" t="s">
        <v>350</v>
      </c>
      <c r="D48" s="103" t="s">
        <v>112</v>
      </c>
      <c r="E48" s="103">
        <v>600</v>
      </c>
      <c r="F48" s="119"/>
      <c r="G48" s="104">
        <f t="shared" si="1"/>
        <v>0</v>
      </c>
      <c r="H48" s="144"/>
      <c r="I48" s="144"/>
      <c r="J48" s="144"/>
      <c r="K48" s="144"/>
      <c r="L48" s="144"/>
    </row>
    <row r="49" spans="1:12" ht="30" x14ac:dyDescent="0.25">
      <c r="A49" s="102" t="s">
        <v>74</v>
      </c>
      <c r="B49" s="240" t="s">
        <v>522</v>
      </c>
      <c r="C49" s="103" t="s">
        <v>350</v>
      </c>
      <c r="D49" s="103" t="s">
        <v>112</v>
      </c>
      <c r="E49" s="103">
        <v>600</v>
      </c>
      <c r="F49" s="119"/>
      <c r="G49" s="104">
        <f t="shared" si="1"/>
        <v>0</v>
      </c>
      <c r="H49" s="144"/>
      <c r="I49" s="144"/>
      <c r="J49" s="144"/>
      <c r="K49" s="144"/>
      <c r="L49" s="144"/>
    </row>
    <row r="50" spans="1:12" ht="30" x14ac:dyDescent="0.25">
      <c r="A50" s="102" t="s">
        <v>76</v>
      </c>
      <c r="B50" s="240" t="s">
        <v>523</v>
      </c>
      <c r="C50" s="103" t="s">
        <v>350</v>
      </c>
      <c r="D50" s="103" t="s">
        <v>112</v>
      </c>
      <c r="E50" s="103">
        <v>600</v>
      </c>
      <c r="F50" s="119"/>
      <c r="G50" s="104">
        <f t="shared" si="1"/>
        <v>0</v>
      </c>
      <c r="H50" s="144"/>
      <c r="I50" s="144"/>
      <c r="J50" s="144"/>
      <c r="K50" s="144"/>
      <c r="L50" s="144"/>
    </row>
    <row r="51" spans="1:12" ht="30" x14ac:dyDescent="0.25">
      <c r="A51" s="102" t="s">
        <v>78</v>
      </c>
      <c r="B51" s="240" t="s">
        <v>524</v>
      </c>
      <c r="C51" s="103" t="s">
        <v>350</v>
      </c>
      <c r="D51" s="103" t="s">
        <v>112</v>
      </c>
      <c r="E51" s="103">
        <v>600</v>
      </c>
      <c r="F51" s="119"/>
      <c r="G51" s="104">
        <f t="shared" si="1"/>
        <v>0</v>
      </c>
      <c r="H51" s="144"/>
      <c r="I51" s="144"/>
      <c r="J51" s="144"/>
      <c r="K51" s="144"/>
      <c r="L51" s="144"/>
    </row>
    <row r="52" spans="1:12" x14ac:dyDescent="0.25">
      <c r="A52" s="102" t="s">
        <v>80</v>
      </c>
      <c r="B52" s="238" t="s">
        <v>525</v>
      </c>
      <c r="C52" s="103" t="s">
        <v>350</v>
      </c>
      <c r="D52" s="103" t="s">
        <v>112</v>
      </c>
      <c r="E52" s="103">
        <v>600</v>
      </c>
      <c r="F52" s="119"/>
      <c r="G52" s="104">
        <f t="shared" si="1"/>
        <v>0</v>
      </c>
      <c r="H52" s="144"/>
      <c r="I52" s="144"/>
      <c r="J52" s="144"/>
      <c r="K52" s="144"/>
      <c r="L52" s="144"/>
    </row>
    <row r="53" spans="1:12" x14ac:dyDescent="0.25">
      <c r="A53" s="102" t="s">
        <v>82</v>
      </c>
      <c r="B53" s="238" t="s">
        <v>527</v>
      </c>
      <c r="C53" s="103" t="s">
        <v>350</v>
      </c>
      <c r="D53" s="103" t="s">
        <v>112</v>
      </c>
      <c r="E53" s="103">
        <v>600</v>
      </c>
      <c r="F53" s="119"/>
      <c r="G53" s="104">
        <f t="shared" si="1"/>
        <v>0</v>
      </c>
      <c r="H53" s="144"/>
      <c r="I53" s="144"/>
      <c r="J53" s="144"/>
      <c r="K53" s="144"/>
      <c r="L53" s="144"/>
    </row>
    <row r="54" spans="1:12" x14ac:dyDescent="0.25">
      <c r="A54" s="233" t="s">
        <v>84</v>
      </c>
      <c r="B54" s="236" t="s">
        <v>778</v>
      </c>
      <c r="C54" s="112" t="s">
        <v>350</v>
      </c>
      <c r="D54" s="112" t="s">
        <v>112</v>
      </c>
      <c r="E54" s="233">
        <v>600</v>
      </c>
      <c r="F54" s="144"/>
      <c r="G54" s="104">
        <f t="shared" si="1"/>
        <v>0</v>
      </c>
      <c r="H54" s="144"/>
      <c r="I54" s="144"/>
      <c r="J54" s="144"/>
      <c r="K54" s="144"/>
      <c r="L54" s="144"/>
    </row>
    <row r="55" spans="1:12" x14ac:dyDescent="0.25">
      <c r="A55" s="233" t="s">
        <v>86</v>
      </c>
      <c r="B55" s="236" t="s">
        <v>779</v>
      </c>
      <c r="C55" s="233" t="s">
        <v>350</v>
      </c>
      <c r="D55" s="112" t="s">
        <v>112</v>
      </c>
      <c r="E55" s="233">
        <v>600</v>
      </c>
      <c r="F55" s="144"/>
      <c r="G55" s="104">
        <f t="shared" si="1"/>
        <v>0</v>
      </c>
      <c r="H55" s="144"/>
      <c r="I55" s="144"/>
      <c r="J55" s="144"/>
      <c r="K55" s="144"/>
      <c r="L55" s="144"/>
    </row>
    <row r="56" spans="1:12" x14ac:dyDescent="0.25">
      <c r="A56" s="234" t="s">
        <v>88</v>
      </c>
      <c r="B56" s="237" t="s">
        <v>780</v>
      </c>
      <c r="C56" s="235" t="s">
        <v>350</v>
      </c>
      <c r="D56" s="235" t="s">
        <v>112</v>
      </c>
      <c r="E56" s="233">
        <v>600</v>
      </c>
      <c r="F56" s="144"/>
      <c r="G56" s="104">
        <f t="shared" si="1"/>
        <v>0</v>
      </c>
      <c r="H56" s="144"/>
      <c r="I56" s="144"/>
      <c r="J56" s="144"/>
      <c r="K56" s="144"/>
      <c r="L56" s="144"/>
    </row>
    <row r="57" spans="1:12" s="196" customFormat="1" x14ac:dyDescent="0.25">
      <c r="A57" s="234" t="s">
        <v>90</v>
      </c>
      <c r="B57" s="237" t="s">
        <v>781</v>
      </c>
      <c r="C57" s="235" t="s">
        <v>350</v>
      </c>
      <c r="D57" s="112" t="s">
        <v>112</v>
      </c>
      <c r="E57" s="233">
        <v>600</v>
      </c>
      <c r="F57" s="144"/>
      <c r="G57" s="104">
        <f t="shared" si="1"/>
        <v>0</v>
      </c>
      <c r="H57" s="144"/>
      <c r="I57" s="144"/>
      <c r="J57" s="144"/>
      <c r="K57" s="144"/>
      <c r="L57" s="144"/>
    </row>
    <row r="58" spans="1:12" s="196" customFormat="1" x14ac:dyDescent="0.25">
      <c r="A58" s="234" t="s">
        <v>92</v>
      </c>
      <c r="B58" s="237" t="s">
        <v>781</v>
      </c>
      <c r="C58" s="235" t="s">
        <v>351</v>
      </c>
      <c r="D58" s="235" t="s">
        <v>112</v>
      </c>
      <c r="E58" s="233">
        <v>1000</v>
      </c>
      <c r="F58" s="144"/>
      <c r="G58" s="104">
        <f t="shared" si="1"/>
        <v>0</v>
      </c>
      <c r="H58" s="144"/>
      <c r="I58" s="144"/>
      <c r="J58" s="144"/>
      <c r="K58" s="144"/>
      <c r="L58" s="144"/>
    </row>
    <row r="59" spans="1:12" s="196" customFormat="1" x14ac:dyDescent="0.25">
      <c r="A59" s="102" t="s">
        <v>94</v>
      </c>
      <c r="B59" s="239" t="s">
        <v>625</v>
      </c>
      <c r="C59" s="112" t="s">
        <v>351</v>
      </c>
      <c r="D59" s="112" t="s">
        <v>112</v>
      </c>
      <c r="E59" s="112">
        <v>2000</v>
      </c>
      <c r="F59" s="119"/>
      <c r="G59" s="104">
        <f t="shared" si="1"/>
        <v>0</v>
      </c>
      <c r="H59" s="105"/>
      <c r="I59" s="105"/>
      <c r="J59" s="105"/>
      <c r="K59" s="144"/>
      <c r="L59" s="144"/>
    </row>
    <row r="60" spans="1:12" s="196" customFormat="1" x14ac:dyDescent="0.25">
      <c r="A60" s="102" t="s">
        <v>96</v>
      </c>
      <c r="B60" s="239" t="s">
        <v>624</v>
      </c>
      <c r="C60" s="112" t="s">
        <v>351</v>
      </c>
      <c r="D60" s="112" t="s">
        <v>112</v>
      </c>
      <c r="E60" s="112">
        <v>2000</v>
      </c>
      <c r="F60" s="104"/>
      <c r="G60" s="104">
        <f t="shared" si="1"/>
        <v>0</v>
      </c>
      <c r="H60" s="105"/>
      <c r="I60" s="105"/>
      <c r="J60" s="105"/>
      <c r="K60" s="144"/>
      <c r="L60" s="144"/>
    </row>
    <row r="61" spans="1:12" s="196" customFormat="1" x14ac:dyDescent="0.25">
      <c r="A61" s="102" t="s">
        <v>98</v>
      </c>
      <c r="B61" s="239" t="s">
        <v>1019</v>
      </c>
      <c r="C61" s="103" t="s">
        <v>351</v>
      </c>
      <c r="D61" s="103" t="s">
        <v>112</v>
      </c>
      <c r="E61" s="103">
        <v>3000</v>
      </c>
      <c r="F61" s="119"/>
      <c r="G61" s="104">
        <f t="shared" si="1"/>
        <v>0</v>
      </c>
      <c r="H61" s="244"/>
      <c r="I61" s="102"/>
      <c r="J61" s="105"/>
      <c r="K61" s="144"/>
      <c r="L61" s="144"/>
    </row>
    <row r="62" spans="1:12" s="196" customFormat="1" x14ac:dyDescent="0.25">
      <c r="A62" s="102" t="s">
        <v>99</v>
      </c>
      <c r="B62" s="239" t="s">
        <v>1020</v>
      </c>
      <c r="C62" s="103" t="s">
        <v>351</v>
      </c>
      <c r="D62" s="103" t="s">
        <v>112</v>
      </c>
      <c r="E62" s="103">
        <v>3000</v>
      </c>
      <c r="F62" s="119"/>
      <c r="G62" s="104">
        <f t="shared" si="1"/>
        <v>0</v>
      </c>
      <c r="H62" s="244"/>
      <c r="I62" s="102"/>
      <c r="J62" s="105"/>
      <c r="K62" s="144"/>
      <c r="L62" s="144"/>
    </row>
    <row r="63" spans="1:12" s="196" customFormat="1" x14ac:dyDescent="0.25">
      <c r="A63" s="102" t="s">
        <v>163</v>
      </c>
      <c r="B63" s="239" t="s">
        <v>1021</v>
      </c>
      <c r="C63" s="103" t="s">
        <v>351</v>
      </c>
      <c r="D63" s="103" t="s">
        <v>112</v>
      </c>
      <c r="E63" s="103">
        <v>3000</v>
      </c>
      <c r="F63" s="119"/>
      <c r="G63" s="104">
        <f t="shared" si="1"/>
        <v>0</v>
      </c>
      <c r="H63" s="244"/>
      <c r="I63" s="102"/>
      <c r="J63" s="105"/>
      <c r="K63" s="144"/>
      <c r="L63" s="144"/>
    </row>
    <row r="64" spans="1:12" s="196" customFormat="1" ht="30" x14ac:dyDescent="0.25">
      <c r="A64" s="102" t="s">
        <v>165</v>
      </c>
      <c r="B64" s="240" t="s">
        <v>1022</v>
      </c>
      <c r="C64" s="103" t="s">
        <v>351</v>
      </c>
      <c r="D64" s="103" t="s">
        <v>112</v>
      </c>
      <c r="E64" s="103">
        <v>3000</v>
      </c>
      <c r="F64" s="119"/>
      <c r="G64" s="104">
        <f t="shared" si="1"/>
        <v>0</v>
      </c>
      <c r="H64" s="244"/>
      <c r="I64" s="102"/>
      <c r="J64" s="105"/>
      <c r="K64" s="144"/>
      <c r="L64" s="144"/>
    </row>
    <row r="65" spans="1:12" s="196" customFormat="1" ht="30" x14ac:dyDescent="0.25">
      <c r="A65" s="102" t="s">
        <v>168</v>
      </c>
      <c r="B65" s="240" t="s">
        <v>1023</v>
      </c>
      <c r="C65" s="103" t="s">
        <v>351</v>
      </c>
      <c r="D65" s="103" t="s">
        <v>112</v>
      </c>
      <c r="E65" s="103">
        <v>3000</v>
      </c>
      <c r="F65" s="119"/>
      <c r="G65" s="104">
        <f t="shared" si="1"/>
        <v>0</v>
      </c>
      <c r="H65" s="244"/>
      <c r="I65" s="102"/>
      <c r="J65" s="105"/>
      <c r="K65" s="144"/>
      <c r="L65" s="144"/>
    </row>
    <row r="66" spans="1:12" s="196" customFormat="1" ht="17.25" customHeight="1" x14ac:dyDescent="0.25">
      <c r="A66" s="102" t="s">
        <v>171</v>
      </c>
      <c r="B66" s="240" t="s">
        <v>1024</v>
      </c>
      <c r="C66" s="103" t="s">
        <v>351</v>
      </c>
      <c r="D66" s="103" t="s">
        <v>112</v>
      </c>
      <c r="E66" s="103">
        <v>2000</v>
      </c>
      <c r="F66" s="119"/>
      <c r="G66" s="104">
        <f t="shared" si="1"/>
        <v>0</v>
      </c>
      <c r="H66" s="244"/>
      <c r="I66" s="102"/>
      <c r="J66" s="105"/>
      <c r="K66" s="144"/>
      <c r="L66" s="144"/>
    </row>
    <row r="67" spans="1:12" s="196" customFormat="1" ht="75" x14ac:dyDescent="0.25">
      <c r="A67" s="102" t="s">
        <v>173</v>
      </c>
      <c r="B67" s="241" t="s">
        <v>1025</v>
      </c>
      <c r="C67" s="110" t="s">
        <v>351</v>
      </c>
      <c r="D67" s="102" t="s">
        <v>112</v>
      </c>
      <c r="E67" s="111">
        <v>2000</v>
      </c>
      <c r="F67" s="119"/>
      <c r="G67" s="104">
        <f t="shared" si="1"/>
        <v>0</v>
      </c>
      <c r="H67" s="244"/>
      <c r="I67" s="102"/>
      <c r="J67" s="105"/>
      <c r="K67" s="144"/>
      <c r="L67" s="144"/>
    </row>
    <row r="68" spans="1:12" s="196" customFormat="1" x14ac:dyDescent="0.25">
      <c r="A68" s="233" t="s">
        <v>175</v>
      </c>
      <c r="B68" s="252" t="s">
        <v>1026</v>
      </c>
      <c r="C68" s="112" t="s">
        <v>351</v>
      </c>
      <c r="D68" s="112" t="s">
        <v>112</v>
      </c>
      <c r="E68" s="233">
        <v>2000</v>
      </c>
      <c r="F68" s="144"/>
      <c r="G68" s="104">
        <f t="shared" si="1"/>
        <v>0</v>
      </c>
      <c r="H68" s="144"/>
      <c r="I68" s="144"/>
      <c r="J68" s="144"/>
      <c r="K68" s="144"/>
      <c r="L68" s="144"/>
    </row>
    <row r="69" spans="1:12" s="196" customFormat="1" x14ac:dyDescent="0.25">
      <c r="A69" s="233" t="s">
        <v>177</v>
      </c>
      <c r="B69" s="252" t="s">
        <v>1027</v>
      </c>
      <c r="C69" s="233" t="s">
        <v>351</v>
      </c>
      <c r="D69" s="112" t="s">
        <v>112</v>
      </c>
      <c r="E69" s="233">
        <v>2000</v>
      </c>
      <c r="F69" s="144"/>
      <c r="G69" s="104">
        <f t="shared" si="1"/>
        <v>0</v>
      </c>
      <c r="H69" s="144"/>
      <c r="I69" s="144"/>
      <c r="J69" s="144"/>
      <c r="K69" s="144"/>
      <c r="L69" s="144"/>
    </row>
    <row r="70" spans="1:12" s="196" customFormat="1" x14ac:dyDescent="0.25">
      <c r="A70" s="234" t="s">
        <v>178</v>
      </c>
      <c r="B70" s="253" t="s">
        <v>1028</v>
      </c>
      <c r="C70" s="235" t="s">
        <v>351</v>
      </c>
      <c r="D70" s="235" t="s">
        <v>112</v>
      </c>
      <c r="E70" s="233">
        <v>3000</v>
      </c>
      <c r="F70" s="144"/>
      <c r="G70" s="104">
        <f t="shared" si="1"/>
        <v>0</v>
      </c>
      <c r="H70" s="144"/>
      <c r="I70" s="144"/>
      <c r="J70" s="144"/>
      <c r="K70" s="144"/>
      <c r="L70" s="144"/>
    </row>
    <row r="71" spans="1:12" s="196" customFormat="1" x14ac:dyDescent="0.25">
      <c r="A71" s="102" t="s">
        <v>179</v>
      </c>
      <c r="B71" s="239" t="s">
        <v>1019</v>
      </c>
      <c r="C71" s="112" t="s">
        <v>350</v>
      </c>
      <c r="D71" s="103" t="s">
        <v>112</v>
      </c>
      <c r="E71" s="103">
        <v>1000</v>
      </c>
      <c r="F71" s="119"/>
      <c r="G71" s="104">
        <f t="shared" ref="G71:G81" si="2">E71*F71</f>
        <v>0</v>
      </c>
      <c r="H71" s="106"/>
      <c r="I71" s="144"/>
      <c r="J71" s="144"/>
      <c r="K71" s="144"/>
      <c r="L71" s="144"/>
    </row>
    <row r="72" spans="1:12" s="196" customFormat="1" x14ac:dyDescent="0.25">
      <c r="A72" s="102" t="s">
        <v>180</v>
      </c>
      <c r="B72" s="239" t="s">
        <v>1020</v>
      </c>
      <c r="C72" s="103" t="s">
        <v>350</v>
      </c>
      <c r="D72" s="103" t="s">
        <v>112</v>
      </c>
      <c r="E72" s="103">
        <v>900</v>
      </c>
      <c r="F72" s="119"/>
      <c r="G72" s="104">
        <f t="shared" si="2"/>
        <v>0</v>
      </c>
      <c r="H72" s="144"/>
      <c r="I72" s="144"/>
      <c r="J72" s="144"/>
      <c r="K72" s="144"/>
      <c r="L72" s="144"/>
    </row>
    <row r="73" spans="1:12" s="196" customFormat="1" x14ac:dyDescent="0.25">
      <c r="A73" s="102" t="s">
        <v>181</v>
      </c>
      <c r="B73" s="239" t="s">
        <v>1021</v>
      </c>
      <c r="C73" s="103" t="s">
        <v>350</v>
      </c>
      <c r="D73" s="103" t="s">
        <v>112</v>
      </c>
      <c r="E73" s="103">
        <v>900</v>
      </c>
      <c r="F73" s="119"/>
      <c r="G73" s="104">
        <f t="shared" si="2"/>
        <v>0</v>
      </c>
      <c r="H73" s="144"/>
      <c r="I73" s="144"/>
      <c r="J73" s="144"/>
      <c r="K73" s="144"/>
      <c r="L73" s="144"/>
    </row>
    <row r="74" spans="1:12" s="196" customFormat="1" ht="30" x14ac:dyDescent="0.25">
      <c r="A74" s="102" t="s">
        <v>182</v>
      </c>
      <c r="B74" s="240" t="s">
        <v>1022</v>
      </c>
      <c r="C74" s="103" t="s">
        <v>350</v>
      </c>
      <c r="D74" s="103" t="s">
        <v>112</v>
      </c>
      <c r="E74" s="103">
        <v>900</v>
      </c>
      <c r="F74" s="119"/>
      <c r="G74" s="104">
        <f t="shared" si="2"/>
        <v>0</v>
      </c>
      <c r="H74" s="144"/>
      <c r="I74" s="144"/>
      <c r="J74" s="144"/>
      <c r="K74" s="144"/>
      <c r="L74" s="144"/>
    </row>
    <row r="75" spans="1:12" s="196" customFormat="1" ht="30" x14ac:dyDescent="0.25">
      <c r="A75" s="102" t="s">
        <v>183</v>
      </c>
      <c r="B75" s="240" t="s">
        <v>1023</v>
      </c>
      <c r="C75" s="103" t="s">
        <v>350</v>
      </c>
      <c r="D75" s="103" t="s">
        <v>112</v>
      </c>
      <c r="E75" s="103">
        <v>900</v>
      </c>
      <c r="F75" s="119"/>
      <c r="G75" s="104">
        <f t="shared" si="2"/>
        <v>0</v>
      </c>
      <c r="H75" s="144"/>
      <c r="I75" s="144"/>
      <c r="J75" s="144"/>
      <c r="K75" s="144"/>
      <c r="L75" s="144"/>
    </row>
    <row r="76" spans="1:12" s="196" customFormat="1" ht="30" x14ac:dyDescent="0.25">
      <c r="A76" s="102" t="s">
        <v>184</v>
      </c>
      <c r="B76" s="240" t="s">
        <v>1024</v>
      </c>
      <c r="C76" s="103" t="s">
        <v>350</v>
      </c>
      <c r="D76" s="103" t="s">
        <v>112</v>
      </c>
      <c r="E76" s="103">
        <v>900</v>
      </c>
      <c r="F76" s="119"/>
      <c r="G76" s="104">
        <f t="shared" si="2"/>
        <v>0</v>
      </c>
      <c r="H76" s="144"/>
      <c r="I76" s="144"/>
      <c r="J76" s="144"/>
      <c r="K76" s="144"/>
      <c r="L76" s="144"/>
    </row>
    <row r="77" spans="1:12" s="196" customFormat="1" x14ac:dyDescent="0.25">
      <c r="A77" s="233" t="s">
        <v>185</v>
      </c>
      <c r="B77" s="252" t="s">
        <v>1026</v>
      </c>
      <c r="C77" s="112" t="s">
        <v>350</v>
      </c>
      <c r="D77" s="112" t="s">
        <v>112</v>
      </c>
      <c r="E77" s="233">
        <v>900</v>
      </c>
      <c r="F77" s="144"/>
      <c r="G77" s="104">
        <f t="shared" si="2"/>
        <v>0</v>
      </c>
      <c r="H77" s="144"/>
      <c r="I77" s="144"/>
      <c r="J77" s="144"/>
      <c r="K77" s="144"/>
      <c r="L77" s="144"/>
    </row>
    <row r="78" spans="1:12" s="196" customFormat="1" x14ac:dyDescent="0.25">
      <c r="A78" s="233" t="s">
        <v>186</v>
      </c>
      <c r="B78" s="252" t="s">
        <v>1027</v>
      </c>
      <c r="C78" s="233" t="s">
        <v>350</v>
      </c>
      <c r="D78" s="112" t="s">
        <v>112</v>
      </c>
      <c r="E78" s="233">
        <v>900</v>
      </c>
      <c r="F78" s="144"/>
      <c r="G78" s="104">
        <f t="shared" si="2"/>
        <v>0</v>
      </c>
      <c r="H78" s="144"/>
      <c r="I78" s="144"/>
      <c r="J78" s="144"/>
      <c r="K78" s="144"/>
      <c r="L78" s="144"/>
    </row>
    <row r="79" spans="1:12" s="196" customFormat="1" x14ac:dyDescent="0.25">
      <c r="A79" s="234" t="s">
        <v>187</v>
      </c>
      <c r="B79" s="253" t="s">
        <v>1028</v>
      </c>
      <c r="C79" s="235" t="s">
        <v>350</v>
      </c>
      <c r="D79" s="235" t="s">
        <v>112</v>
      </c>
      <c r="E79" s="233">
        <v>900</v>
      </c>
      <c r="F79" s="144"/>
      <c r="G79" s="104">
        <f t="shared" si="2"/>
        <v>0</v>
      </c>
      <c r="H79" s="144"/>
      <c r="I79" s="144"/>
      <c r="J79" s="144"/>
      <c r="K79" s="144"/>
      <c r="L79" s="144"/>
    </row>
    <row r="80" spans="1:12" s="196" customFormat="1" x14ac:dyDescent="0.25">
      <c r="A80" s="234" t="s">
        <v>188</v>
      </c>
      <c r="B80" s="253" t="s">
        <v>1029</v>
      </c>
      <c r="C80" s="235" t="s">
        <v>350</v>
      </c>
      <c r="D80" s="112" t="s">
        <v>112</v>
      </c>
      <c r="E80" s="233">
        <v>900</v>
      </c>
      <c r="F80" s="144"/>
      <c r="G80" s="104">
        <f t="shared" si="2"/>
        <v>0</v>
      </c>
      <c r="H80" s="144"/>
      <c r="I80" s="144"/>
      <c r="J80" s="144"/>
      <c r="K80" s="144"/>
      <c r="L80" s="144"/>
    </row>
    <row r="81" spans="1:12" s="196" customFormat="1" x14ac:dyDescent="0.25">
      <c r="A81" s="234" t="s">
        <v>189</v>
      </c>
      <c r="B81" s="253" t="s">
        <v>1029</v>
      </c>
      <c r="C81" s="235" t="s">
        <v>351</v>
      </c>
      <c r="D81" s="235" t="s">
        <v>112</v>
      </c>
      <c r="E81" s="233">
        <v>2000</v>
      </c>
      <c r="F81" s="144"/>
      <c r="G81" s="104">
        <f t="shared" si="2"/>
        <v>0</v>
      </c>
      <c r="H81" s="144"/>
      <c r="I81" s="144"/>
      <c r="J81" s="144"/>
      <c r="K81" s="144"/>
      <c r="L81" s="144"/>
    </row>
    <row r="101" spans="2:10" x14ac:dyDescent="0.25">
      <c r="B101" s="101"/>
      <c r="C101" s="262" t="s">
        <v>101</v>
      </c>
      <c r="D101" s="262"/>
      <c r="E101" s="262"/>
      <c r="F101" s="262"/>
      <c r="G101" s="114">
        <f>SUM(G90:G91)</f>
        <v>0</v>
      </c>
      <c r="H101" s="101"/>
      <c r="I101" s="101"/>
      <c r="J101" s="101"/>
    </row>
    <row r="102" spans="2:10" x14ac:dyDescent="0.25">
      <c r="B102" s="101"/>
      <c r="C102" s="263" t="s">
        <v>102</v>
      </c>
      <c r="D102" s="264"/>
      <c r="E102" s="264"/>
      <c r="F102" s="265"/>
      <c r="G102" s="114"/>
      <c r="H102" s="101"/>
      <c r="I102" s="101"/>
      <c r="J102" s="101"/>
    </row>
    <row r="103" spans="2:10" x14ac:dyDescent="0.25">
      <c r="B103" s="101"/>
      <c r="C103" s="263" t="s">
        <v>103</v>
      </c>
      <c r="D103" s="264"/>
      <c r="E103" s="264"/>
      <c r="F103" s="265"/>
      <c r="G103" s="114">
        <f>G101+G102</f>
        <v>0</v>
      </c>
      <c r="H103" s="101"/>
      <c r="I103" s="101"/>
      <c r="J103" s="101"/>
    </row>
    <row r="104" spans="2:10" x14ac:dyDescent="0.25">
      <c r="B104" s="101"/>
      <c r="C104" s="115"/>
      <c r="D104" s="116"/>
      <c r="E104" s="116"/>
      <c r="F104" s="116"/>
      <c r="G104" s="117"/>
      <c r="H104" s="101"/>
      <c r="I104" s="101"/>
      <c r="J104" s="101"/>
    </row>
    <row r="105" spans="2:10" x14ac:dyDescent="0.25">
      <c r="B105" s="189" t="s">
        <v>544</v>
      </c>
      <c r="C105" s="115"/>
      <c r="D105" s="116"/>
      <c r="E105" s="116"/>
      <c r="F105" s="116"/>
      <c r="G105" s="117"/>
      <c r="H105" s="101"/>
      <c r="I105" s="101"/>
      <c r="J105" s="101"/>
    </row>
    <row r="106" spans="2:10" x14ac:dyDescent="0.25">
      <c r="B106" s="101"/>
      <c r="C106" s="115"/>
      <c r="D106" s="116"/>
      <c r="E106" s="116"/>
      <c r="F106" s="116"/>
      <c r="G106" s="117"/>
      <c r="H106" s="101"/>
      <c r="I106" s="101"/>
      <c r="J106" s="101"/>
    </row>
    <row r="107" spans="2:10" x14ac:dyDescent="0.25">
      <c r="B107" s="101"/>
      <c r="C107" s="115"/>
      <c r="D107" s="116"/>
      <c r="E107" s="116"/>
      <c r="F107" s="116"/>
      <c r="G107" s="117"/>
      <c r="H107" s="101"/>
      <c r="I107" s="101"/>
      <c r="J107" s="101"/>
    </row>
    <row r="108" spans="2:10" x14ac:dyDescent="0.25">
      <c r="B108" s="101" t="s">
        <v>104</v>
      </c>
      <c r="C108" s="115"/>
      <c r="D108" s="116"/>
      <c r="E108" s="116"/>
      <c r="F108" s="116"/>
      <c r="G108" s="117" t="s">
        <v>529</v>
      </c>
      <c r="H108" s="101"/>
      <c r="I108" s="101"/>
      <c r="J108" s="101"/>
    </row>
    <row r="109" spans="2:10" x14ac:dyDescent="0.25">
      <c r="B109" s="101"/>
      <c r="C109" s="115"/>
      <c r="D109" s="116"/>
      <c r="E109" s="116"/>
      <c r="F109" s="116"/>
      <c r="G109" s="117"/>
      <c r="H109" s="101"/>
      <c r="I109" s="101"/>
      <c r="J109" s="101"/>
    </row>
    <row r="110" spans="2:10" x14ac:dyDescent="0.25">
      <c r="B110" s="101"/>
      <c r="C110" s="115"/>
      <c r="D110" s="116"/>
      <c r="E110" s="116"/>
      <c r="F110" s="116"/>
      <c r="G110" s="117"/>
      <c r="H110" s="101"/>
      <c r="I110" s="101"/>
      <c r="J110" s="101"/>
    </row>
    <row r="111" spans="2:10" x14ac:dyDescent="0.25">
      <c r="B111" s="118"/>
      <c r="C111" s="95"/>
      <c r="D111" s="95"/>
      <c r="E111" s="101"/>
      <c r="F111" s="101"/>
      <c r="G111" s="101"/>
      <c r="H111" s="101"/>
      <c r="I111" s="101"/>
      <c r="J111" s="101"/>
    </row>
    <row r="112" spans="2:10" x14ac:dyDescent="0.25">
      <c r="B112" s="101"/>
      <c r="C112" s="95"/>
      <c r="D112" s="95"/>
      <c r="E112" s="101"/>
      <c r="F112" s="101"/>
      <c r="G112" s="101"/>
      <c r="H112" s="101"/>
      <c r="I112" s="101"/>
      <c r="J112" s="196"/>
    </row>
    <row r="113" spans="2:10" x14ac:dyDescent="0.25">
      <c r="B113" s="260" t="s">
        <v>530</v>
      </c>
      <c r="C113" s="260"/>
      <c r="D113" s="260"/>
      <c r="E113" s="260"/>
      <c r="F113" s="260"/>
      <c r="G113" s="260"/>
      <c r="H113" s="260"/>
      <c r="I113" s="260"/>
      <c r="J113" s="260"/>
    </row>
    <row r="114" spans="2:10" x14ac:dyDescent="0.25">
      <c r="B114" s="260" t="s">
        <v>550</v>
      </c>
      <c r="C114" s="260"/>
      <c r="D114" s="260"/>
      <c r="E114" s="260"/>
      <c r="F114" s="260"/>
      <c r="G114" s="260"/>
      <c r="H114" s="260"/>
      <c r="I114" s="260"/>
      <c r="J114" s="260"/>
    </row>
    <row r="115" spans="2:10" x14ac:dyDescent="0.25">
      <c r="B115" s="189" t="s">
        <v>551</v>
      </c>
      <c r="C115" s="196"/>
      <c r="D115" s="196"/>
      <c r="E115" s="196"/>
      <c r="F115" s="196"/>
      <c r="G115" s="196"/>
      <c r="H115" s="196"/>
      <c r="I115" s="196"/>
      <c r="J115" s="196"/>
    </row>
    <row r="116" spans="2:10" x14ac:dyDescent="0.25">
      <c r="B116" s="196"/>
      <c r="C116" s="196"/>
      <c r="D116" s="196"/>
      <c r="E116" s="196"/>
      <c r="F116" s="196"/>
      <c r="G116" s="196"/>
      <c r="H116" s="196"/>
      <c r="I116" s="196"/>
      <c r="J116" s="196"/>
    </row>
  </sheetData>
  <mergeCells count="6">
    <mergeCell ref="K17:L17"/>
    <mergeCell ref="B114:J114"/>
    <mergeCell ref="C101:F101"/>
    <mergeCell ref="C102:F102"/>
    <mergeCell ref="C103:F103"/>
    <mergeCell ref="B113:J1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5"/>
  <sheetViews>
    <sheetView tabSelected="1" topLeftCell="A16" workbookViewId="0">
      <selection activeCell="B25" sqref="B25"/>
    </sheetView>
  </sheetViews>
  <sheetFormatPr defaultColWidth="8.85546875" defaultRowHeight="12.75" x14ac:dyDescent="0.2"/>
  <cols>
    <col min="1" max="1" width="11.7109375" style="1" customWidth="1"/>
    <col min="2" max="2" width="28.140625" style="5" customWidth="1"/>
    <col min="3" max="3" width="12.140625" style="5" customWidth="1"/>
    <col min="4" max="4" width="9.42578125" style="1" customWidth="1"/>
    <col min="5" max="5" width="10.85546875" style="5" customWidth="1"/>
    <col min="6" max="6" width="17.42578125" style="5" customWidth="1"/>
    <col min="7" max="7" width="20.7109375" style="5" customWidth="1"/>
    <col min="8" max="8" width="17" style="5" customWidth="1"/>
    <col min="9" max="9" width="12.7109375" style="5" customWidth="1"/>
    <col min="10" max="10" width="15.85546875" style="5" customWidth="1"/>
    <col min="11" max="11" width="8.85546875" style="5"/>
    <col min="12" max="12" width="12.140625" style="5" customWidth="1"/>
    <col min="13" max="16384" width="8.85546875" style="5"/>
  </cols>
  <sheetData>
    <row r="1" spans="1:12" ht="15.75" x14ac:dyDescent="0.25">
      <c r="B1" s="2" t="s">
        <v>0</v>
      </c>
      <c r="C1" s="2"/>
      <c r="D1" s="4"/>
      <c r="E1" s="4"/>
      <c r="F1" s="4"/>
      <c r="G1" s="1"/>
    </row>
    <row r="2" spans="1:12" ht="15" x14ac:dyDescent="0.2">
      <c r="B2" s="6"/>
      <c r="C2" s="6"/>
      <c r="D2" s="4"/>
      <c r="E2" s="4"/>
      <c r="F2" s="4"/>
      <c r="G2" s="1"/>
    </row>
    <row r="3" spans="1:12" ht="15" x14ac:dyDescent="0.2">
      <c r="B3" s="6" t="s">
        <v>1</v>
      </c>
      <c r="C3" s="6"/>
      <c r="D3" s="4"/>
      <c r="E3" s="4"/>
      <c r="F3" s="4"/>
      <c r="G3" s="1"/>
    </row>
    <row r="4" spans="1:12" ht="15" x14ac:dyDescent="0.2">
      <c r="B4" s="6"/>
      <c r="C4" s="6"/>
      <c r="D4" s="4"/>
      <c r="E4" s="4"/>
      <c r="F4" s="4"/>
      <c r="G4" s="1"/>
    </row>
    <row r="5" spans="1:12" ht="15" x14ac:dyDescent="0.2">
      <c r="B5" s="6" t="s">
        <v>1</v>
      </c>
      <c r="C5" s="6"/>
      <c r="D5" s="4"/>
      <c r="E5" s="4"/>
      <c r="F5" s="4"/>
      <c r="G5" s="1"/>
    </row>
    <row r="6" spans="1:12" ht="15" x14ac:dyDescent="0.2">
      <c r="B6" s="6"/>
      <c r="C6" s="6"/>
      <c r="D6" s="4"/>
      <c r="E6" s="4"/>
      <c r="F6" s="4"/>
      <c r="G6" s="1"/>
    </row>
    <row r="7" spans="1:12" ht="15" x14ac:dyDescent="0.2">
      <c r="B7" s="6"/>
      <c r="C7" s="6"/>
      <c r="D7" s="4"/>
      <c r="E7" s="4"/>
      <c r="F7" s="4"/>
      <c r="G7" s="1"/>
    </row>
    <row r="8" spans="1:12" ht="15" x14ac:dyDescent="0.2">
      <c r="B8" s="6"/>
      <c r="C8" s="6"/>
      <c r="D8" s="4"/>
      <c r="E8" s="4"/>
      <c r="F8" s="4"/>
      <c r="G8" s="1"/>
    </row>
    <row r="9" spans="1:12" ht="18" x14ac:dyDescent="0.25">
      <c r="B9" s="6"/>
      <c r="C9" s="6"/>
      <c r="D9" s="8" t="s">
        <v>2</v>
      </c>
      <c r="E9" s="8"/>
      <c r="F9" s="9"/>
      <c r="G9" s="1"/>
    </row>
    <row r="10" spans="1:12" x14ac:dyDescent="0.2">
      <c r="B10" s="10"/>
      <c r="C10" s="10"/>
      <c r="E10" s="1"/>
      <c r="F10" s="1"/>
      <c r="G10" s="1"/>
    </row>
    <row r="11" spans="1:12" x14ac:dyDescent="0.2">
      <c r="B11" s="10" t="s">
        <v>3</v>
      </c>
      <c r="C11" s="10"/>
      <c r="E11" s="1"/>
      <c r="F11" s="1"/>
      <c r="G11" s="1"/>
    </row>
    <row r="12" spans="1:12" x14ac:dyDescent="0.2">
      <c r="B12" s="10"/>
      <c r="C12" s="10"/>
      <c r="E12" s="1"/>
      <c r="F12" s="1"/>
      <c r="G12" s="1"/>
    </row>
    <row r="13" spans="1:12" x14ac:dyDescent="0.2">
      <c r="B13" s="12" t="s">
        <v>571</v>
      </c>
      <c r="C13" s="10"/>
      <c r="E13" s="1"/>
      <c r="F13" s="1"/>
      <c r="G13" s="1"/>
    </row>
    <row r="14" spans="1:12" x14ac:dyDescent="0.2">
      <c r="B14" s="10" t="s">
        <v>552</v>
      </c>
      <c r="C14" s="10"/>
      <c r="E14" s="1"/>
      <c r="F14" s="1"/>
      <c r="G14" s="1"/>
    </row>
    <row r="15" spans="1:12" x14ac:dyDescent="0.2">
      <c r="B15" s="10"/>
      <c r="C15" s="10"/>
      <c r="E15" s="1"/>
      <c r="F15" s="1"/>
      <c r="G15" s="1"/>
      <c r="K15" s="256" t="s">
        <v>541</v>
      </c>
      <c r="L15" s="256"/>
    </row>
    <row r="16" spans="1:12" ht="30" customHeight="1" x14ac:dyDescent="0.2">
      <c r="A16" s="121" t="s">
        <v>5</v>
      </c>
      <c r="B16" s="122" t="s">
        <v>6</v>
      </c>
      <c r="C16" s="121" t="s">
        <v>7</v>
      </c>
      <c r="D16" s="121" t="s">
        <v>8</v>
      </c>
      <c r="E16" s="121" t="s">
        <v>9</v>
      </c>
      <c r="F16" s="121" t="s">
        <v>107</v>
      </c>
      <c r="G16" s="121" t="s">
        <v>11</v>
      </c>
      <c r="H16" s="121" t="s">
        <v>540</v>
      </c>
      <c r="I16" s="121" t="s">
        <v>108</v>
      </c>
      <c r="J16" s="123" t="s">
        <v>109</v>
      </c>
      <c r="K16" s="124" t="s">
        <v>542</v>
      </c>
      <c r="L16" s="125" t="s">
        <v>543</v>
      </c>
    </row>
    <row r="17" spans="1:13" ht="30" customHeight="1" x14ac:dyDescent="0.2">
      <c r="A17" s="41">
        <v>1</v>
      </c>
      <c r="B17" s="57" t="s">
        <v>531</v>
      </c>
      <c r="C17" s="58" t="s">
        <v>536</v>
      </c>
      <c r="D17" s="41" t="s">
        <v>112</v>
      </c>
      <c r="E17" s="21">
        <v>1800</v>
      </c>
      <c r="F17" s="18"/>
      <c r="G17" s="18">
        <f t="shared" ref="G17:G23" si="0">E17*F17</f>
        <v>0</v>
      </c>
      <c r="H17" s="19"/>
      <c r="I17" s="58"/>
      <c r="J17" s="42"/>
      <c r="K17" s="42"/>
      <c r="L17" s="42"/>
    </row>
    <row r="18" spans="1:13" ht="30" customHeight="1" x14ac:dyDescent="0.2">
      <c r="A18" s="41">
        <v>2</v>
      </c>
      <c r="B18" s="57" t="s">
        <v>532</v>
      </c>
      <c r="C18" s="58" t="s">
        <v>537</v>
      </c>
      <c r="D18" s="41" t="s">
        <v>112</v>
      </c>
      <c r="E18" s="21">
        <v>2500</v>
      </c>
      <c r="F18" s="18"/>
      <c r="G18" s="18">
        <f t="shared" si="0"/>
        <v>0</v>
      </c>
      <c r="H18" s="19"/>
      <c r="I18" s="58"/>
      <c r="J18" s="42"/>
      <c r="K18" s="42"/>
      <c r="L18" s="42"/>
    </row>
    <row r="19" spans="1:13" ht="51" x14ac:dyDescent="0.2">
      <c r="A19" s="41">
        <v>3</v>
      </c>
      <c r="B19" s="57" t="s">
        <v>533</v>
      </c>
      <c r="C19" s="58" t="s">
        <v>538</v>
      </c>
      <c r="D19" s="41" t="s">
        <v>112</v>
      </c>
      <c r="E19" s="21">
        <v>1800</v>
      </c>
      <c r="F19" s="18"/>
      <c r="G19" s="18">
        <f t="shared" si="0"/>
        <v>0</v>
      </c>
      <c r="H19" s="19"/>
      <c r="I19" s="58"/>
      <c r="J19" s="42"/>
      <c r="K19" s="42"/>
      <c r="L19" s="42"/>
    </row>
    <row r="20" spans="1:13" ht="51" x14ac:dyDescent="0.2">
      <c r="A20" s="41">
        <v>4</v>
      </c>
      <c r="B20" s="57" t="s">
        <v>534</v>
      </c>
      <c r="C20" s="58" t="s">
        <v>538</v>
      </c>
      <c r="D20" s="41" t="s">
        <v>112</v>
      </c>
      <c r="E20" s="21">
        <v>1800</v>
      </c>
      <c r="F20" s="18"/>
      <c r="G20" s="18">
        <f t="shared" si="0"/>
        <v>0</v>
      </c>
      <c r="H20" s="19"/>
      <c r="I20" s="58"/>
      <c r="J20" s="42"/>
      <c r="K20" s="42"/>
      <c r="L20" s="42"/>
    </row>
    <row r="21" spans="1:13" ht="39.950000000000003" customHeight="1" x14ac:dyDescent="0.2">
      <c r="A21" s="41">
        <v>5</v>
      </c>
      <c r="B21" s="57" t="s">
        <v>535</v>
      </c>
      <c r="C21" s="58" t="s">
        <v>539</v>
      </c>
      <c r="D21" s="41" t="s">
        <v>112</v>
      </c>
      <c r="E21" s="21">
        <v>600</v>
      </c>
      <c r="F21" s="18"/>
      <c r="G21" s="18">
        <f t="shared" si="0"/>
        <v>0</v>
      </c>
      <c r="H21" s="19"/>
      <c r="I21" s="58"/>
      <c r="J21" s="42"/>
      <c r="K21" s="42"/>
      <c r="L21" s="42"/>
    </row>
    <row r="22" spans="1:13" s="189" customFormat="1" ht="39.950000000000003" customHeight="1" x14ac:dyDescent="0.2">
      <c r="A22" s="183" t="s">
        <v>24</v>
      </c>
      <c r="B22" s="57" t="s">
        <v>752</v>
      </c>
      <c r="C22" s="58" t="s">
        <v>536</v>
      </c>
      <c r="D22" s="183" t="s">
        <v>112</v>
      </c>
      <c r="E22" s="21">
        <v>700</v>
      </c>
      <c r="F22" s="192"/>
      <c r="G22" s="192">
        <f t="shared" si="0"/>
        <v>0</v>
      </c>
      <c r="H22" s="19"/>
      <c r="I22" s="58"/>
      <c r="J22" s="197"/>
      <c r="K22" s="197"/>
      <c r="L22" s="197"/>
    </row>
    <row r="23" spans="1:13" s="189" customFormat="1" ht="39.950000000000003" customHeight="1" x14ac:dyDescent="0.2">
      <c r="A23" s="183">
        <v>7</v>
      </c>
      <c r="B23" s="57" t="s">
        <v>753</v>
      </c>
      <c r="C23" s="58" t="s">
        <v>594</v>
      </c>
      <c r="D23" s="183" t="s">
        <v>112</v>
      </c>
      <c r="E23" s="21">
        <v>10</v>
      </c>
      <c r="F23" s="192"/>
      <c r="G23" s="192">
        <f t="shared" si="0"/>
        <v>0</v>
      </c>
      <c r="H23" s="19"/>
      <c r="I23" s="58"/>
      <c r="J23" s="197"/>
      <c r="K23" s="197"/>
      <c r="L23" s="197"/>
    </row>
    <row r="24" spans="1:13" x14ac:dyDescent="0.2">
      <c r="A24" s="49"/>
      <c r="B24" s="50"/>
      <c r="C24" s="59"/>
      <c r="D24" s="49"/>
      <c r="E24" s="49"/>
      <c r="F24" s="49"/>
      <c r="G24" s="49"/>
      <c r="H24" s="27"/>
      <c r="I24" s="49"/>
      <c r="K24" s="45"/>
      <c r="L24" s="45"/>
      <c r="M24" s="45"/>
    </row>
    <row r="25" spans="1:13" x14ac:dyDescent="0.2">
      <c r="A25" s="60"/>
      <c r="B25" s="53"/>
      <c r="C25" s="255" t="s">
        <v>101</v>
      </c>
      <c r="D25" s="255"/>
      <c r="E25" s="255"/>
      <c r="F25" s="255"/>
      <c r="G25" s="28">
        <f>SUM(G17:G23)</f>
        <v>0</v>
      </c>
      <c r="H25" s="61"/>
      <c r="I25" s="61"/>
      <c r="K25" s="45"/>
      <c r="L25" s="45"/>
      <c r="M25" s="45"/>
    </row>
    <row r="26" spans="1:13" x14ac:dyDescent="0.2">
      <c r="A26" s="60"/>
      <c r="B26" s="53"/>
      <c r="C26" s="255" t="s">
        <v>102</v>
      </c>
      <c r="D26" s="255"/>
      <c r="E26" s="255"/>
      <c r="F26" s="255"/>
      <c r="G26" s="28"/>
      <c r="H26" s="61"/>
      <c r="I26" s="61"/>
    </row>
    <row r="27" spans="1:13" x14ac:dyDescent="0.2">
      <c r="C27" s="255" t="s">
        <v>103</v>
      </c>
      <c r="D27" s="255"/>
      <c r="E27" s="255"/>
      <c r="F27" s="255"/>
      <c r="G27" s="28">
        <f>G25+G26</f>
        <v>0</v>
      </c>
    </row>
    <row r="28" spans="1:13" x14ac:dyDescent="0.2">
      <c r="C28" s="27"/>
      <c r="D28" s="29"/>
      <c r="E28" s="29"/>
      <c r="F28" s="29"/>
      <c r="G28" s="30"/>
    </row>
    <row r="29" spans="1:13" x14ac:dyDescent="0.2">
      <c r="C29" s="27"/>
      <c r="D29" s="29"/>
      <c r="E29" s="29"/>
      <c r="F29" s="29"/>
      <c r="G29" s="30"/>
    </row>
    <row r="30" spans="1:13" x14ac:dyDescent="0.2">
      <c r="B30" s="5" t="s">
        <v>544</v>
      </c>
      <c r="C30" s="27"/>
      <c r="D30" s="29"/>
      <c r="E30" s="29"/>
      <c r="F30" s="29"/>
      <c r="G30" s="30"/>
    </row>
    <row r="31" spans="1:13" x14ac:dyDescent="0.2">
      <c r="C31" s="27"/>
      <c r="D31" s="29"/>
      <c r="E31" s="29"/>
      <c r="F31" s="29"/>
      <c r="G31" s="30"/>
    </row>
    <row r="32" spans="1:13" x14ac:dyDescent="0.2">
      <c r="B32" s="53" t="s">
        <v>104</v>
      </c>
      <c r="C32" s="53"/>
      <c r="G32" s="5" t="s">
        <v>105</v>
      </c>
    </row>
    <row r="35" spans="2:2" x14ac:dyDescent="0.2">
      <c r="B35" s="5" t="s">
        <v>545</v>
      </c>
    </row>
  </sheetData>
  <mergeCells count="4">
    <mergeCell ref="C25:F25"/>
    <mergeCell ref="C26:F26"/>
    <mergeCell ref="C27:F27"/>
    <mergeCell ref="K15:L15"/>
  </mergeCells>
  <pageMargins left="0.7" right="0.7" top="0.75" bottom="0.75" header="0.3" footer="0.3"/>
  <pageSetup paperSize="9" scale="5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F3B1-9254-469D-847C-D34D08C26436}">
  <dimension ref="A1:L149"/>
  <sheetViews>
    <sheetView topLeftCell="A139" zoomScaleNormal="100" workbookViewId="0">
      <selection activeCell="I281" sqref="I281"/>
    </sheetView>
  </sheetViews>
  <sheetFormatPr defaultRowHeight="15" x14ac:dyDescent="0.25"/>
  <cols>
    <col min="1" max="1" width="9.28515625" customWidth="1"/>
    <col min="2" max="2" width="33.85546875" customWidth="1"/>
  </cols>
  <sheetData>
    <row r="1" spans="1:12" ht="15.75" x14ac:dyDescent="0.25">
      <c r="A1" s="33"/>
      <c r="B1" s="2" t="s">
        <v>0</v>
      </c>
      <c r="C1" s="3"/>
      <c r="D1" s="4"/>
      <c r="E1" s="4"/>
      <c r="F1" s="4"/>
      <c r="G1" s="1"/>
      <c r="H1" s="5"/>
      <c r="I1" s="5"/>
      <c r="J1" s="5"/>
      <c r="K1" s="5"/>
      <c r="L1" s="5"/>
    </row>
    <row r="2" spans="1:12" ht="15.75" x14ac:dyDescent="0.25">
      <c r="A2" s="33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5.75" x14ac:dyDescent="0.25">
      <c r="A3" s="33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5.75" x14ac:dyDescent="0.25">
      <c r="A4" s="33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5.75" x14ac:dyDescent="0.25">
      <c r="A5" s="33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5.75" x14ac:dyDescent="0.25">
      <c r="A6" s="33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5.75" x14ac:dyDescent="0.25">
      <c r="A7" s="33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5.75" x14ac:dyDescent="0.25">
      <c r="A8" s="33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5.75" x14ac:dyDescent="0.25">
      <c r="A9" s="33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5.75" x14ac:dyDescent="0.25">
      <c r="A10" s="33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 x14ac:dyDescent="0.25">
      <c r="A11" s="33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 x14ac:dyDescent="0.25">
      <c r="A12" s="33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 x14ac:dyDescent="0.25">
      <c r="A13" s="33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 x14ac:dyDescent="0.25">
      <c r="A14" s="33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 x14ac:dyDescent="0.25">
      <c r="A15" s="33"/>
      <c r="B15" s="12" t="s">
        <v>571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 x14ac:dyDescent="0.25">
      <c r="A16" s="33"/>
      <c r="B16" s="10" t="s">
        <v>577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 x14ac:dyDescent="0.25">
      <c r="A17" s="33"/>
      <c r="B17" s="10"/>
      <c r="C17" s="11"/>
      <c r="D17" s="1"/>
      <c r="E17" s="1"/>
      <c r="F17" s="1"/>
      <c r="G17" s="1"/>
      <c r="H17" s="5"/>
      <c r="I17" s="5"/>
      <c r="J17" s="5"/>
      <c r="K17" s="256" t="s">
        <v>541</v>
      </c>
      <c r="L17" s="256"/>
    </row>
    <row r="18" spans="1:12" ht="67.5" x14ac:dyDescent="0.25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ht="61.5" customHeight="1" x14ac:dyDescent="0.25">
      <c r="A19" s="15" t="s">
        <v>12</v>
      </c>
      <c r="B19" s="16" t="s">
        <v>343</v>
      </c>
      <c r="C19" s="15" t="s">
        <v>344</v>
      </c>
      <c r="D19" s="41" t="s">
        <v>112</v>
      </c>
      <c r="E19" s="77">
        <v>1000</v>
      </c>
      <c r="F19" s="134"/>
      <c r="G19" s="18">
        <f t="shared" ref="G19:G83" si="0">E19*F19</f>
        <v>0</v>
      </c>
      <c r="H19" s="19"/>
      <c r="I19" s="41"/>
      <c r="J19" s="42"/>
      <c r="K19" s="42"/>
      <c r="L19" s="42"/>
    </row>
    <row r="20" spans="1:12" ht="57.75" customHeight="1" x14ac:dyDescent="0.25">
      <c r="A20" s="15" t="s">
        <v>16</v>
      </c>
      <c r="B20" s="20" t="s">
        <v>345</v>
      </c>
      <c r="C20" s="15" t="s">
        <v>578</v>
      </c>
      <c r="D20" s="41" t="s">
        <v>112</v>
      </c>
      <c r="E20" s="77">
        <v>1000</v>
      </c>
      <c r="F20" s="134"/>
      <c r="G20" s="18">
        <f t="shared" si="0"/>
        <v>0</v>
      </c>
      <c r="H20" s="19"/>
      <c r="I20" s="41"/>
      <c r="J20" s="42"/>
      <c r="K20" s="42"/>
      <c r="L20" s="42"/>
    </row>
    <row r="21" spans="1:12" ht="58.5" customHeight="1" x14ac:dyDescent="0.25">
      <c r="A21" s="15" t="s">
        <v>18</v>
      </c>
      <c r="B21" s="20" t="s">
        <v>345</v>
      </c>
      <c r="C21" s="15" t="s">
        <v>363</v>
      </c>
      <c r="D21" s="41" t="s">
        <v>112</v>
      </c>
      <c r="E21" s="77">
        <v>1000</v>
      </c>
      <c r="F21" s="134"/>
      <c r="G21" s="18">
        <f t="shared" si="0"/>
        <v>0</v>
      </c>
      <c r="H21" s="19"/>
      <c r="I21" s="41"/>
      <c r="J21" s="42"/>
      <c r="K21" s="42"/>
      <c r="L21" s="42"/>
    </row>
    <row r="22" spans="1:12" ht="58.5" customHeight="1" x14ac:dyDescent="0.25">
      <c r="A22" s="15" t="s">
        <v>20</v>
      </c>
      <c r="B22" s="20" t="s">
        <v>345</v>
      </c>
      <c r="C22" s="15" t="s">
        <v>347</v>
      </c>
      <c r="D22" s="41" t="s">
        <v>112</v>
      </c>
      <c r="E22" s="77">
        <v>1000</v>
      </c>
      <c r="F22" s="134"/>
      <c r="G22" s="18">
        <f t="shared" si="0"/>
        <v>0</v>
      </c>
      <c r="H22" s="19"/>
      <c r="I22" s="41"/>
      <c r="J22" s="42"/>
      <c r="K22" s="42"/>
      <c r="L22" s="42"/>
    </row>
    <row r="23" spans="1:12" ht="57.75" customHeight="1" x14ac:dyDescent="0.25">
      <c r="A23" s="15" t="s">
        <v>22</v>
      </c>
      <c r="B23" s="20" t="s">
        <v>348</v>
      </c>
      <c r="C23" s="15" t="s">
        <v>350</v>
      </c>
      <c r="D23" s="41" t="s">
        <v>112</v>
      </c>
      <c r="E23" s="77">
        <v>100</v>
      </c>
      <c r="F23" s="134"/>
      <c r="G23" s="18">
        <f t="shared" si="0"/>
        <v>0</v>
      </c>
      <c r="H23" s="19"/>
      <c r="I23" s="41"/>
      <c r="J23" s="42"/>
      <c r="K23" s="42"/>
      <c r="L23" s="42"/>
    </row>
    <row r="24" spans="1:12" ht="53.25" customHeight="1" x14ac:dyDescent="0.25">
      <c r="A24" s="15" t="s">
        <v>24</v>
      </c>
      <c r="B24" s="20" t="s">
        <v>348</v>
      </c>
      <c r="C24" s="15" t="s">
        <v>346</v>
      </c>
      <c r="D24" s="41" t="s">
        <v>112</v>
      </c>
      <c r="E24" s="77">
        <v>1000</v>
      </c>
      <c r="F24" s="134"/>
      <c r="G24" s="18">
        <f t="shared" si="0"/>
        <v>0</v>
      </c>
      <c r="H24" s="19"/>
      <c r="I24" s="41"/>
      <c r="J24" s="42"/>
      <c r="K24" s="42"/>
      <c r="L24" s="42"/>
    </row>
    <row r="25" spans="1:12" ht="58.5" customHeight="1" x14ac:dyDescent="0.25">
      <c r="A25" s="15" t="s">
        <v>25</v>
      </c>
      <c r="B25" s="20" t="s">
        <v>349</v>
      </c>
      <c r="C25" s="15" t="s">
        <v>350</v>
      </c>
      <c r="D25" s="41" t="s">
        <v>112</v>
      </c>
      <c r="E25" s="77">
        <v>1000</v>
      </c>
      <c r="F25" s="134"/>
      <c r="G25" s="18">
        <f t="shared" si="0"/>
        <v>0</v>
      </c>
      <c r="H25" s="19"/>
      <c r="I25" s="41"/>
      <c r="J25" s="42"/>
      <c r="K25" s="42"/>
      <c r="L25" s="42"/>
    </row>
    <row r="26" spans="1:12" ht="61.5" customHeight="1" x14ac:dyDescent="0.25">
      <c r="A26" s="15" t="s">
        <v>27</v>
      </c>
      <c r="B26" s="20" t="s">
        <v>349</v>
      </c>
      <c r="C26" s="15" t="s">
        <v>351</v>
      </c>
      <c r="D26" s="41" t="s">
        <v>112</v>
      </c>
      <c r="E26" s="77">
        <v>1000</v>
      </c>
      <c r="F26" s="134"/>
      <c r="G26" s="18">
        <f t="shared" si="0"/>
        <v>0</v>
      </c>
      <c r="H26" s="19"/>
      <c r="I26" s="41"/>
      <c r="J26" s="42"/>
      <c r="K26" s="42"/>
      <c r="L26" s="42"/>
    </row>
    <row r="27" spans="1:12" ht="57.75" customHeight="1" x14ac:dyDescent="0.25">
      <c r="A27" s="15" t="s">
        <v>29</v>
      </c>
      <c r="B27" s="20" t="s">
        <v>352</v>
      </c>
      <c r="C27" s="15" t="s">
        <v>346</v>
      </c>
      <c r="D27" s="41" t="s">
        <v>112</v>
      </c>
      <c r="E27" s="77">
        <v>1000</v>
      </c>
      <c r="F27" s="134"/>
      <c r="G27" s="18">
        <f t="shared" si="0"/>
        <v>0</v>
      </c>
      <c r="H27" s="19"/>
      <c r="I27" s="41"/>
      <c r="J27" s="42"/>
      <c r="K27" s="42"/>
      <c r="L27" s="42"/>
    </row>
    <row r="28" spans="1:12" ht="35.25" customHeight="1" x14ac:dyDescent="0.25">
      <c r="A28" s="15" t="s">
        <v>31</v>
      </c>
      <c r="B28" s="20" t="s">
        <v>354</v>
      </c>
      <c r="C28" s="15" t="s">
        <v>346</v>
      </c>
      <c r="D28" s="41" t="s">
        <v>112</v>
      </c>
      <c r="E28" s="77">
        <v>1000</v>
      </c>
      <c r="F28" s="134"/>
      <c r="G28" s="18">
        <f t="shared" si="0"/>
        <v>0</v>
      </c>
      <c r="H28" s="19"/>
      <c r="I28" s="41"/>
      <c r="J28" s="42"/>
      <c r="K28" s="42"/>
      <c r="L28" s="42"/>
    </row>
    <row r="29" spans="1:12" ht="17.25" customHeight="1" x14ac:dyDescent="0.25">
      <c r="A29" s="15" t="s">
        <v>33</v>
      </c>
      <c r="B29" s="20" t="s">
        <v>355</v>
      </c>
      <c r="C29" s="22" t="s">
        <v>350</v>
      </c>
      <c r="D29" s="58" t="s">
        <v>112</v>
      </c>
      <c r="E29" s="78">
        <v>600</v>
      </c>
      <c r="F29" s="134"/>
      <c r="G29" s="18">
        <f t="shared" si="0"/>
        <v>0</v>
      </c>
      <c r="H29" s="19"/>
      <c r="I29" s="41"/>
      <c r="J29" s="42"/>
      <c r="K29" s="42"/>
      <c r="L29" s="42"/>
    </row>
    <row r="30" spans="1:12" ht="17.25" customHeight="1" x14ac:dyDescent="0.25">
      <c r="A30" s="15" t="s">
        <v>34</v>
      </c>
      <c r="B30" s="20" t="s">
        <v>355</v>
      </c>
      <c r="C30" s="22" t="s">
        <v>351</v>
      </c>
      <c r="D30" s="58" t="s">
        <v>112</v>
      </c>
      <c r="E30" s="78">
        <v>600</v>
      </c>
      <c r="F30" s="134"/>
      <c r="G30" s="18">
        <f t="shared" si="0"/>
        <v>0</v>
      </c>
      <c r="H30" s="19"/>
      <c r="I30" s="41"/>
      <c r="J30" s="42"/>
      <c r="K30" s="42"/>
      <c r="L30" s="42"/>
    </row>
    <row r="31" spans="1:12" ht="16.5" customHeight="1" x14ac:dyDescent="0.25">
      <c r="A31" s="15" t="s">
        <v>36</v>
      </c>
      <c r="B31" s="20" t="s">
        <v>355</v>
      </c>
      <c r="C31" s="22" t="s">
        <v>377</v>
      </c>
      <c r="D31" s="58" t="s">
        <v>112</v>
      </c>
      <c r="E31" s="78">
        <v>600</v>
      </c>
      <c r="F31" s="134"/>
      <c r="G31" s="18">
        <f t="shared" si="0"/>
        <v>0</v>
      </c>
      <c r="H31" s="19"/>
      <c r="I31" s="41"/>
      <c r="J31" s="42"/>
      <c r="K31" s="42"/>
      <c r="L31" s="42"/>
    </row>
    <row r="32" spans="1:12" ht="19.5" customHeight="1" x14ac:dyDescent="0.25">
      <c r="A32" s="15" t="s">
        <v>38</v>
      </c>
      <c r="B32" s="20" t="s">
        <v>357</v>
      </c>
      <c r="C32" s="22" t="s">
        <v>351</v>
      </c>
      <c r="D32" s="58" t="s">
        <v>112</v>
      </c>
      <c r="E32" s="78">
        <v>600</v>
      </c>
      <c r="F32" s="134"/>
      <c r="G32" s="18">
        <f t="shared" si="0"/>
        <v>0</v>
      </c>
      <c r="H32" s="19"/>
      <c r="I32" s="41"/>
      <c r="J32" s="42"/>
      <c r="K32" s="42"/>
      <c r="L32" s="42"/>
    </row>
    <row r="33" spans="1:12" ht="35.25" customHeight="1" x14ac:dyDescent="0.25">
      <c r="A33" s="15" t="s">
        <v>40</v>
      </c>
      <c r="B33" s="20" t="s">
        <v>358</v>
      </c>
      <c r="C33" s="15" t="s">
        <v>353</v>
      </c>
      <c r="D33" s="41" t="s">
        <v>112</v>
      </c>
      <c r="E33" s="77">
        <v>500</v>
      </c>
      <c r="F33" s="134"/>
      <c r="G33" s="18">
        <f t="shared" si="0"/>
        <v>0</v>
      </c>
      <c r="H33" s="19"/>
      <c r="I33" s="41"/>
      <c r="J33" s="42"/>
      <c r="K33" s="42"/>
      <c r="L33" s="42"/>
    </row>
    <row r="34" spans="1:12" ht="47.25" customHeight="1" x14ac:dyDescent="0.25">
      <c r="A34" s="15" t="s">
        <v>42</v>
      </c>
      <c r="B34" s="20" t="s">
        <v>359</v>
      </c>
      <c r="C34" s="15" t="s">
        <v>346</v>
      </c>
      <c r="D34" s="41" t="s">
        <v>112</v>
      </c>
      <c r="E34" s="77">
        <v>1500</v>
      </c>
      <c r="F34" s="134"/>
      <c r="G34" s="18">
        <f t="shared" si="0"/>
        <v>0</v>
      </c>
      <c r="H34" s="19"/>
      <c r="I34" s="41"/>
      <c r="J34" s="42"/>
      <c r="K34" s="42"/>
      <c r="L34" s="42"/>
    </row>
    <row r="35" spans="1:12" ht="47.25" customHeight="1" x14ac:dyDescent="0.25">
      <c r="A35" s="15" t="s">
        <v>44</v>
      </c>
      <c r="B35" s="20" t="s">
        <v>359</v>
      </c>
      <c r="C35" s="15" t="s">
        <v>356</v>
      </c>
      <c r="D35" s="41" t="s">
        <v>112</v>
      </c>
      <c r="E35" s="77">
        <v>1500</v>
      </c>
      <c r="F35" s="134"/>
      <c r="G35" s="18">
        <f t="shared" si="0"/>
        <v>0</v>
      </c>
      <c r="H35" s="19"/>
      <c r="I35" s="41"/>
      <c r="J35" s="42"/>
      <c r="K35" s="42"/>
      <c r="L35" s="42"/>
    </row>
    <row r="36" spans="1:12" ht="18.75" customHeight="1" x14ac:dyDescent="0.25">
      <c r="A36" s="15" t="s">
        <v>46</v>
      </c>
      <c r="B36" s="20" t="s">
        <v>360</v>
      </c>
      <c r="C36" s="15" t="s">
        <v>353</v>
      </c>
      <c r="D36" s="41" t="s">
        <v>112</v>
      </c>
      <c r="E36" s="77">
        <v>1500</v>
      </c>
      <c r="F36" s="134"/>
      <c r="G36" s="18">
        <f t="shared" si="0"/>
        <v>0</v>
      </c>
      <c r="H36" s="19"/>
      <c r="I36" s="41"/>
      <c r="J36" s="42"/>
      <c r="K36" s="42"/>
      <c r="L36" s="42"/>
    </row>
    <row r="37" spans="1:12" ht="18" customHeight="1" x14ac:dyDescent="0.25">
      <c r="A37" s="15" t="s">
        <v>48</v>
      </c>
      <c r="B37" s="20" t="s">
        <v>360</v>
      </c>
      <c r="C37" s="15" t="s">
        <v>346</v>
      </c>
      <c r="D37" s="41" t="s">
        <v>112</v>
      </c>
      <c r="E37" s="77">
        <v>600</v>
      </c>
      <c r="F37" s="134"/>
      <c r="G37" s="18">
        <f t="shared" si="0"/>
        <v>0</v>
      </c>
      <c r="H37" s="19"/>
      <c r="I37" s="41"/>
      <c r="J37" s="42"/>
      <c r="K37" s="42"/>
      <c r="L37" s="42"/>
    </row>
    <row r="38" spans="1:12" ht="29.25" customHeight="1" x14ac:dyDescent="0.25">
      <c r="A38" s="15" t="s">
        <v>49</v>
      </c>
      <c r="B38" s="20" t="s">
        <v>361</v>
      </c>
      <c r="C38" s="15" t="s">
        <v>362</v>
      </c>
      <c r="D38" s="41" t="s">
        <v>112</v>
      </c>
      <c r="E38" s="77">
        <v>500</v>
      </c>
      <c r="F38" s="134"/>
      <c r="G38" s="18">
        <f t="shared" si="0"/>
        <v>0</v>
      </c>
      <c r="H38" s="19"/>
      <c r="I38" s="41"/>
      <c r="J38" s="42"/>
      <c r="K38" s="42"/>
      <c r="L38" s="42"/>
    </row>
    <row r="39" spans="1:12" ht="30.75" customHeight="1" x14ac:dyDescent="0.25">
      <c r="A39" s="15" t="s">
        <v>51</v>
      </c>
      <c r="B39" s="20" t="s">
        <v>361</v>
      </c>
      <c r="C39" s="15" t="s">
        <v>363</v>
      </c>
      <c r="D39" s="41" t="s">
        <v>112</v>
      </c>
      <c r="E39" s="77">
        <v>500</v>
      </c>
      <c r="F39" s="134"/>
      <c r="G39" s="18">
        <f t="shared" si="0"/>
        <v>0</v>
      </c>
      <c r="H39" s="19"/>
      <c r="I39" s="41"/>
      <c r="J39" s="42"/>
      <c r="K39" s="42"/>
      <c r="L39" s="42"/>
    </row>
    <row r="40" spans="1:12" ht="34.5" customHeight="1" x14ac:dyDescent="0.25">
      <c r="A40" s="15" t="s">
        <v>53</v>
      </c>
      <c r="B40" s="20" t="s">
        <v>361</v>
      </c>
      <c r="C40" s="15" t="s">
        <v>347</v>
      </c>
      <c r="D40" s="41" t="s">
        <v>112</v>
      </c>
      <c r="E40" s="77">
        <v>500</v>
      </c>
      <c r="F40" s="134"/>
      <c r="G40" s="18">
        <f t="shared" si="0"/>
        <v>0</v>
      </c>
      <c r="H40" s="19"/>
      <c r="I40" s="41"/>
      <c r="J40" s="42"/>
      <c r="K40" s="42"/>
      <c r="L40" s="42"/>
    </row>
    <row r="41" spans="1:12" ht="31.5" customHeight="1" x14ac:dyDescent="0.25">
      <c r="A41" s="15" t="s">
        <v>55</v>
      </c>
      <c r="B41" s="20" t="s">
        <v>364</v>
      </c>
      <c r="C41" s="15" t="s">
        <v>346</v>
      </c>
      <c r="D41" s="41" t="s">
        <v>112</v>
      </c>
      <c r="E41" s="77">
        <v>2000</v>
      </c>
      <c r="F41" s="134"/>
      <c r="G41" s="18">
        <f t="shared" si="0"/>
        <v>0</v>
      </c>
      <c r="H41" s="19"/>
      <c r="I41" s="41"/>
      <c r="J41" s="42"/>
      <c r="K41" s="42"/>
      <c r="L41" s="42"/>
    </row>
    <row r="42" spans="1:12" ht="35.25" customHeight="1" x14ac:dyDescent="0.25">
      <c r="A42" s="15" t="s">
        <v>57</v>
      </c>
      <c r="B42" s="20" t="s">
        <v>365</v>
      </c>
      <c r="C42" s="15" t="s">
        <v>350</v>
      </c>
      <c r="D42" s="41" t="s">
        <v>112</v>
      </c>
      <c r="E42" s="77">
        <v>1500</v>
      </c>
      <c r="F42" s="134"/>
      <c r="G42" s="18">
        <f t="shared" si="0"/>
        <v>0</v>
      </c>
      <c r="H42" s="19"/>
      <c r="I42" s="41"/>
      <c r="J42" s="42"/>
      <c r="K42" s="42"/>
      <c r="L42" s="42"/>
    </row>
    <row r="43" spans="1:12" ht="34.5" customHeight="1" x14ac:dyDescent="0.25">
      <c r="A43" s="15" t="s">
        <v>59</v>
      </c>
      <c r="B43" s="20" t="s">
        <v>365</v>
      </c>
      <c r="C43" s="15" t="s">
        <v>346</v>
      </c>
      <c r="D43" s="41" t="s">
        <v>112</v>
      </c>
      <c r="E43" s="77">
        <v>600</v>
      </c>
      <c r="F43" s="134"/>
      <c r="G43" s="18">
        <f t="shared" si="0"/>
        <v>0</v>
      </c>
      <c r="H43" s="19"/>
      <c r="I43" s="41"/>
      <c r="J43" s="42"/>
      <c r="K43" s="42"/>
      <c r="L43" s="42"/>
    </row>
    <row r="44" spans="1:12" ht="34.5" customHeight="1" x14ac:dyDescent="0.25">
      <c r="A44" s="15" t="s">
        <v>61</v>
      </c>
      <c r="B44" s="20" t="s">
        <v>365</v>
      </c>
      <c r="C44" s="15" t="s">
        <v>356</v>
      </c>
      <c r="D44" s="41" t="s">
        <v>112</v>
      </c>
      <c r="E44" s="77">
        <v>600</v>
      </c>
      <c r="F44" s="134"/>
      <c r="G44" s="18">
        <f t="shared" si="0"/>
        <v>0</v>
      </c>
      <c r="H44" s="19"/>
      <c r="I44" s="41"/>
      <c r="J44" s="42"/>
      <c r="K44" s="42"/>
      <c r="L44" s="42"/>
    </row>
    <row r="45" spans="1:12" ht="45.75" customHeight="1" x14ac:dyDescent="0.25">
      <c r="A45" s="15" t="s">
        <v>63</v>
      </c>
      <c r="B45" s="20" t="s">
        <v>366</v>
      </c>
      <c r="C45" s="15" t="s">
        <v>346</v>
      </c>
      <c r="D45" s="41" t="s">
        <v>112</v>
      </c>
      <c r="E45" s="77">
        <v>5000</v>
      </c>
      <c r="F45" s="134"/>
      <c r="G45" s="18">
        <f t="shared" si="0"/>
        <v>0</v>
      </c>
      <c r="H45" s="19"/>
      <c r="I45" s="41"/>
      <c r="J45" s="42"/>
      <c r="K45" s="42"/>
      <c r="L45" s="42"/>
    </row>
    <row r="46" spans="1:12" ht="46.5" customHeight="1" x14ac:dyDescent="0.25">
      <c r="A46" s="15" t="s">
        <v>64</v>
      </c>
      <c r="B46" s="20" t="s">
        <v>366</v>
      </c>
      <c r="C46" s="15" t="s">
        <v>356</v>
      </c>
      <c r="D46" s="41" t="s">
        <v>112</v>
      </c>
      <c r="E46" s="77">
        <v>5000</v>
      </c>
      <c r="F46" s="134"/>
      <c r="G46" s="18">
        <f t="shared" si="0"/>
        <v>0</v>
      </c>
      <c r="H46" s="19"/>
      <c r="I46" s="41"/>
      <c r="J46" s="42"/>
      <c r="K46" s="42"/>
      <c r="L46" s="42"/>
    </row>
    <row r="47" spans="1:12" ht="57" customHeight="1" x14ac:dyDescent="0.25">
      <c r="A47" s="15" t="s">
        <v>66</v>
      </c>
      <c r="B47" s="20" t="s">
        <v>367</v>
      </c>
      <c r="C47" s="15" t="s">
        <v>346</v>
      </c>
      <c r="D47" s="41" t="s">
        <v>112</v>
      </c>
      <c r="E47" s="77">
        <v>2000</v>
      </c>
      <c r="F47" s="134"/>
      <c r="G47" s="18">
        <f t="shared" si="0"/>
        <v>0</v>
      </c>
      <c r="H47" s="19"/>
      <c r="I47" s="41"/>
      <c r="J47" s="42"/>
      <c r="K47" s="42"/>
      <c r="L47" s="42"/>
    </row>
    <row r="48" spans="1:12" ht="54.75" customHeight="1" x14ac:dyDescent="0.25">
      <c r="A48" s="15" t="s">
        <v>68</v>
      </c>
      <c r="B48" s="20" t="s">
        <v>367</v>
      </c>
      <c r="C48" s="15" t="s">
        <v>363</v>
      </c>
      <c r="D48" s="41" t="s">
        <v>112</v>
      </c>
      <c r="E48" s="77">
        <v>2000</v>
      </c>
      <c r="F48" s="134"/>
      <c r="G48" s="18">
        <f t="shared" si="0"/>
        <v>0</v>
      </c>
      <c r="H48" s="19"/>
      <c r="I48" s="41"/>
      <c r="J48" s="42"/>
      <c r="K48" s="42"/>
      <c r="L48" s="42"/>
    </row>
    <row r="49" spans="1:12" ht="69" customHeight="1" x14ac:dyDescent="0.25">
      <c r="A49" s="15" t="s">
        <v>70</v>
      </c>
      <c r="B49" s="20" t="s">
        <v>368</v>
      </c>
      <c r="C49" s="15" t="s">
        <v>351</v>
      </c>
      <c r="D49" s="41" t="s">
        <v>112</v>
      </c>
      <c r="E49" s="77">
        <v>1000</v>
      </c>
      <c r="F49" s="134"/>
      <c r="G49" s="18">
        <f t="shared" si="0"/>
        <v>0</v>
      </c>
      <c r="H49" s="19"/>
      <c r="I49" s="41"/>
      <c r="J49" s="42"/>
      <c r="K49" s="42"/>
      <c r="L49" s="42"/>
    </row>
    <row r="50" spans="1:12" ht="64.5" customHeight="1" x14ac:dyDescent="0.25">
      <c r="A50" s="15" t="s">
        <v>72</v>
      </c>
      <c r="B50" s="20" t="s">
        <v>369</v>
      </c>
      <c r="C50" s="15" t="s">
        <v>350</v>
      </c>
      <c r="D50" s="41" t="s">
        <v>112</v>
      </c>
      <c r="E50" s="77">
        <v>1000</v>
      </c>
      <c r="F50" s="134"/>
      <c r="G50" s="18">
        <f t="shared" si="0"/>
        <v>0</v>
      </c>
      <c r="H50" s="19"/>
      <c r="I50" s="41"/>
      <c r="J50" s="42"/>
      <c r="K50" s="42"/>
      <c r="L50" s="42"/>
    </row>
    <row r="51" spans="1:12" ht="66" customHeight="1" x14ac:dyDescent="0.25">
      <c r="A51" s="15" t="s">
        <v>74</v>
      </c>
      <c r="B51" s="20" t="s">
        <v>369</v>
      </c>
      <c r="C51" s="15" t="s">
        <v>346</v>
      </c>
      <c r="D51" s="41" t="s">
        <v>112</v>
      </c>
      <c r="E51" s="77">
        <v>600</v>
      </c>
      <c r="F51" s="134"/>
      <c r="G51" s="18">
        <f t="shared" si="0"/>
        <v>0</v>
      </c>
      <c r="H51" s="19"/>
      <c r="I51" s="41"/>
      <c r="J51" s="42"/>
      <c r="K51" s="42"/>
      <c r="L51" s="42"/>
    </row>
    <row r="52" spans="1:12" ht="66.75" customHeight="1" x14ac:dyDescent="0.25">
      <c r="A52" s="15" t="s">
        <v>76</v>
      </c>
      <c r="B52" s="20" t="s">
        <v>369</v>
      </c>
      <c r="C52" s="15" t="s">
        <v>356</v>
      </c>
      <c r="D52" s="41" t="s">
        <v>112</v>
      </c>
      <c r="E52" s="77">
        <v>600</v>
      </c>
      <c r="F52" s="134"/>
      <c r="G52" s="18">
        <f t="shared" si="0"/>
        <v>0</v>
      </c>
      <c r="H52" s="19"/>
      <c r="I52" s="41"/>
      <c r="J52" s="42"/>
      <c r="K52" s="42"/>
      <c r="L52" s="42"/>
    </row>
    <row r="53" spans="1:12" x14ac:dyDescent="0.25">
      <c r="A53" s="15" t="s">
        <v>78</v>
      </c>
      <c r="B53" s="20" t="s">
        <v>763</v>
      </c>
      <c r="C53" s="15" t="s">
        <v>346</v>
      </c>
      <c r="D53" s="41" t="s">
        <v>112</v>
      </c>
      <c r="E53" s="78">
        <v>4000</v>
      </c>
      <c r="F53" s="134"/>
      <c r="G53" s="18">
        <f t="shared" si="0"/>
        <v>0</v>
      </c>
      <c r="H53" s="19"/>
      <c r="I53" s="41"/>
      <c r="J53" s="42"/>
      <c r="K53" s="42"/>
      <c r="L53" s="42"/>
    </row>
    <row r="54" spans="1:12" ht="63.75" customHeight="1" x14ac:dyDescent="0.25">
      <c r="A54" s="15" t="s">
        <v>80</v>
      </c>
      <c r="B54" s="20" t="s">
        <v>370</v>
      </c>
      <c r="C54" s="15" t="s">
        <v>346</v>
      </c>
      <c r="D54" s="41" t="s">
        <v>112</v>
      </c>
      <c r="E54" s="77">
        <v>3000</v>
      </c>
      <c r="F54" s="134"/>
      <c r="G54" s="18">
        <f t="shared" si="0"/>
        <v>0</v>
      </c>
      <c r="H54" s="19"/>
      <c r="I54" s="41"/>
      <c r="J54" s="42"/>
      <c r="K54" s="42"/>
      <c r="L54" s="42"/>
    </row>
    <row r="55" spans="1:12" ht="63" customHeight="1" x14ac:dyDescent="0.25">
      <c r="A55" s="15" t="s">
        <v>82</v>
      </c>
      <c r="B55" s="20" t="s">
        <v>370</v>
      </c>
      <c r="C55" s="15" t="s">
        <v>377</v>
      </c>
      <c r="D55" s="41" t="s">
        <v>112</v>
      </c>
      <c r="E55" s="77">
        <v>600</v>
      </c>
      <c r="F55" s="134"/>
      <c r="G55" s="18">
        <f t="shared" si="0"/>
        <v>0</v>
      </c>
      <c r="H55" s="19"/>
      <c r="I55" s="41"/>
      <c r="J55" s="42"/>
      <c r="K55" s="42"/>
      <c r="L55" s="42"/>
    </row>
    <row r="56" spans="1:12" ht="33" customHeight="1" x14ac:dyDescent="0.25">
      <c r="A56" s="15" t="s">
        <v>84</v>
      </c>
      <c r="B56" s="20" t="s">
        <v>371</v>
      </c>
      <c r="C56" s="15" t="s">
        <v>372</v>
      </c>
      <c r="D56" s="41" t="s">
        <v>112</v>
      </c>
      <c r="E56" s="77">
        <v>600</v>
      </c>
      <c r="F56" s="134"/>
      <c r="G56" s="18">
        <f t="shared" si="0"/>
        <v>0</v>
      </c>
      <c r="H56" s="19"/>
      <c r="I56" s="41"/>
      <c r="J56" s="42"/>
      <c r="K56" s="42"/>
      <c r="L56" s="42"/>
    </row>
    <row r="57" spans="1:12" ht="17.25" customHeight="1" x14ac:dyDescent="0.25">
      <c r="A57" s="15" t="s">
        <v>86</v>
      </c>
      <c r="B57" s="20" t="s">
        <v>373</v>
      </c>
      <c r="C57" s="15" t="s">
        <v>374</v>
      </c>
      <c r="D57" s="41" t="s">
        <v>112</v>
      </c>
      <c r="E57" s="77">
        <v>1500</v>
      </c>
      <c r="F57" s="134"/>
      <c r="G57" s="18">
        <f t="shared" si="0"/>
        <v>0</v>
      </c>
      <c r="H57" s="19"/>
      <c r="I57" s="41"/>
      <c r="J57" s="42"/>
      <c r="K57" s="42"/>
      <c r="L57" s="42"/>
    </row>
    <row r="58" spans="1:12" ht="21" customHeight="1" x14ac:dyDescent="0.25">
      <c r="A58" s="15" t="s">
        <v>88</v>
      </c>
      <c r="B58" s="20" t="s">
        <v>373</v>
      </c>
      <c r="C58" s="15" t="s">
        <v>356</v>
      </c>
      <c r="D58" s="41" t="s">
        <v>112</v>
      </c>
      <c r="E58" s="77">
        <v>2000</v>
      </c>
      <c r="F58" s="134"/>
      <c r="G58" s="18">
        <f t="shared" si="0"/>
        <v>0</v>
      </c>
      <c r="H58" s="19"/>
      <c r="I58" s="41"/>
      <c r="J58" s="42"/>
      <c r="K58" s="42"/>
      <c r="L58" s="42"/>
    </row>
    <row r="59" spans="1:12" ht="19.5" customHeight="1" x14ac:dyDescent="0.25">
      <c r="A59" s="15" t="s">
        <v>90</v>
      </c>
      <c r="B59" s="20" t="s">
        <v>375</v>
      </c>
      <c r="C59" s="15" t="s">
        <v>356</v>
      </c>
      <c r="D59" s="41" t="s">
        <v>112</v>
      </c>
      <c r="E59" s="77">
        <v>1500</v>
      </c>
      <c r="F59" s="134"/>
      <c r="G59" s="18">
        <f t="shared" si="0"/>
        <v>0</v>
      </c>
      <c r="H59" s="19"/>
      <c r="I59" s="41"/>
      <c r="J59" s="42"/>
      <c r="K59" s="42"/>
      <c r="L59" s="42"/>
    </row>
    <row r="60" spans="1:12" s="196" customFormat="1" ht="19.5" customHeight="1" x14ac:dyDescent="0.25">
      <c r="A60" s="191" t="s">
        <v>92</v>
      </c>
      <c r="B60" s="185" t="s">
        <v>761</v>
      </c>
      <c r="C60" s="191" t="s">
        <v>356</v>
      </c>
      <c r="D60" s="183" t="s">
        <v>112</v>
      </c>
      <c r="E60" s="77">
        <v>100</v>
      </c>
      <c r="F60" s="134"/>
      <c r="G60" s="192">
        <f t="shared" si="0"/>
        <v>0</v>
      </c>
      <c r="H60" s="19"/>
      <c r="I60" s="183"/>
      <c r="J60" s="197"/>
      <c r="K60" s="197"/>
      <c r="L60" s="197"/>
    </row>
    <row r="61" spans="1:12" x14ac:dyDescent="0.25">
      <c r="A61" s="15" t="s">
        <v>94</v>
      </c>
      <c r="B61" s="20" t="s">
        <v>376</v>
      </c>
      <c r="C61" s="15" t="s">
        <v>351</v>
      </c>
      <c r="D61" s="41" t="s">
        <v>112</v>
      </c>
      <c r="E61" s="77">
        <v>2000</v>
      </c>
      <c r="F61" s="134"/>
      <c r="G61" s="18">
        <f t="shared" si="0"/>
        <v>0</v>
      </c>
      <c r="H61" s="19"/>
      <c r="I61" s="41"/>
      <c r="J61" s="42"/>
      <c r="K61" s="42"/>
      <c r="L61" s="42"/>
    </row>
    <row r="62" spans="1:12" ht="51" x14ac:dyDescent="0.25">
      <c r="A62" s="191" t="s">
        <v>96</v>
      </c>
      <c r="B62" s="185" t="s">
        <v>762</v>
      </c>
      <c r="C62" s="191" t="s">
        <v>351</v>
      </c>
      <c r="D62" s="183" t="s">
        <v>112</v>
      </c>
      <c r="E62" s="77">
        <v>2000</v>
      </c>
      <c r="F62" s="192"/>
      <c r="G62" s="192">
        <f t="shared" si="0"/>
        <v>0</v>
      </c>
      <c r="H62" s="19"/>
      <c r="I62" s="183"/>
      <c r="J62" s="197"/>
      <c r="K62" s="197"/>
      <c r="L62" s="197"/>
    </row>
    <row r="63" spans="1:12" x14ac:dyDescent="0.25">
      <c r="A63" s="191" t="s">
        <v>98</v>
      </c>
      <c r="B63" s="185" t="s">
        <v>764</v>
      </c>
      <c r="C63" s="191" t="s">
        <v>351</v>
      </c>
      <c r="D63" s="183" t="s">
        <v>112</v>
      </c>
      <c r="E63" s="77">
        <v>2000</v>
      </c>
      <c r="F63" s="192"/>
      <c r="G63" s="192">
        <f t="shared" si="0"/>
        <v>0</v>
      </c>
      <c r="H63" s="19"/>
      <c r="I63" s="183"/>
      <c r="J63" s="197"/>
      <c r="K63" s="197"/>
      <c r="L63" s="197"/>
    </row>
    <row r="64" spans="1:12" x14ac:dyDescent="0.25">
      <c r="A64" s="183" t="s">
        <v>99</v>
      </c>
      <c r="B64" s="197" t="s">
        <v>765</v>
      </c>
      <c r="C64" s="207" t="s">
        <v>351</v>
      </c>
      <c r="D64" s="183" t="s">
        <v>112</v>
      </c>
      <c r="E64" s="207">
        <v>2000</v>
      </c>
      <c r="F64" s="197"/>
      <c r="G64" s="192">
        <f t="shared" si="0"/>
        <v>0</v>
      </c>
      <c r="H64" s="197"/>
      <c r="I64" s="197"/>
      <c r="J64" s="197"/>
      <c r="K64" s="197"/>
      <c r="L64" s="197"/>
    </row>
    <row r="65" spans="1:12" s="196" customFormat="1" x14ac:dyDescent="0.25">
      <c r="A65" s="183" t="s">
        <v>163</v>
      </c>
      <c r="B65" s="197" t="s">
        <v>766</v>
      </c>
      <c r="C65" s="207" t="s">
        <v>351</v>
      </c>
      <c r="D65" s="183" t="s">
        <v>112</v>
      </c>
      <c r="E65" s="207">
        <v>2000</v>
      </c>
      <c r="F65" s="197"/>
      <c r="G65" s="192">
        <f t="shared" si="0"/>
        <v>0</v>
      </c>
      <c r="H65" s="197"/>
      <c r="I65" s="197"/>
      <c r="J65" s="197"/>
      <c r="K65" s="197"/>
      <c r="L65" s="197"/>
    </row>
    <row r="66" spans="1:12" s="196" customFormat="1" x14ac:dyDescent="0.25">
      <c r="A66" s="183" t="s">
        <v>165</v>
      </c>
      <c r="B66" s="197" t="s">
        <v>767</v>
      </c>
      <c r="C66" s="207" t="s">
        <v>351</v>
      </c>
      <c r="D66" s="183" t="s">
        <v>112</v>
      </c>
      <c r="E66" s="207">
        <v>2000</v>
      </c>
      <c r="F66" s="197"/>
      <c r="G66" s="192">
        <f t="shared" si="0"/>
        <v>0</v>
      </c>
      <c r="H66" s="197"/>
      <c r="I66" s="197"/>
      <c r="J66" s="197"/>
      <c r="K66" s="197"/>
      <c r="L66" s="197"/>
    </row>
    <row r="67" spans="1:12" s="196" customFormat="1" x14ac:dyDescent="0.25">
      <c r="A67" s="183" t="s">
        <v>168</v>
      </c>
      <c r="B67" s="197" t="s">
        <v>768</v>
      </c>
      <c r="C67" s="207" t="s">
        <v>351</v>
      </c>
      <c r="D67" s="183" t="s">
        <v>112</v>
      </c>
      <c r="E67" s="207">
        <v>2000</v>
      </c>
      <c r="F67" s="197"/>
      <c r="G67" s="192">
        <f t="shared" si="0"/>
        <v>0</v>
      </c>
      <c r="H67" s="197"/>
      <c r="I67" s="197"/>
      <c r="J67" s="197"/>
      <c r="K67" s="197"/>
      <c r="L67" s="197"/>
    </row>
    <row r="68" spans="1:12" x14ac:dyDescent="0.25">
      <c r="A68" s="183" t="s">
        <v>171</v>
      </c>
      <c r="B68" s="197" t="s">
        <v>769</v>
      </c>
      <c r="C68" s="207" t="s">
        <v>351</v>
      </c>
      <c r="D68" s="183" t="s">
        <v>112</v>
      </c>
      <c r="E68" s="207">
        <v>2000</v>
      </c>
      <c r="F68" s="197"/>
      <c r="G68" s="192">
        <f t="shared" si="0"/>
        <v>0</v>
      </c>
      <c r="H68" s="197"/>
      <c r="I68" s="197"/>
      <c r="J68" s="197"/>
      <c r="K68" s="197"/>
      <c r="L68" s="197"/>
    </row>
    <row r="69" spans="1:12" x14ac:dyDescent="0.25">
      <c r="A69" s="183" t="s">
        <v>173</v>
      </c>
      <c r="B69" s="197" t="s">
        <v>770</v>
      </c>
      <c r="C69" s="207" t="s">
        <v>351</v>
      </c>
      <c r="D69" s="183" t="s">
        <v>112</v>
      </c>
      <c r="E69" s="207">
        <v>2000</v>
      </c>
      <c r="F69" s="197"/>
      <c r="G69" s="192">
        <f t="shared" si="0"/>
        <v>0</v>
      </c>
      <c r="H69" s="197"/>
      <c r="I69" s="197"/>
      <c r="J69" s="197"/>
      <c r="K69" s="197"/>
      <c r="L69" s="197"/>
    </row>
    <row r="70" spans="1:12" x14ac:dyDescent="0.25">
      <c r="A70" s="233" t="s">
        <v>175</v>
      </c>
      <c r="B70" s="197" t="s">
        <v>765</v>
      </c>
      <c r="C70" s="207" t="s">
        <v>350</v>
      </c>
      <c r="D70" s="183" t="s">
        <v>112</v>
      </c>
      <c r="E70" s="233">
        <v>2000</v>
      </c>
      <c r="F70" s="144"/>
      <c r="G70" s="192">
        <f t="shared" si="0"/>
        <v>0</v>
      </c>
      <c r="H70" s="144"/>
      <c r="I70" s="144"/>
      <c r="J70" s="144"/>
      <c r="K70" s="144"/>
      <c r="L70" s="144"/>
    </row>
    <row r="71" spans="1:12" x14ac:dyDescent="0.25">
      <c r="A71" s="233" t="s">
        <v>177</v>
      </c>
      <c r="B71" s="197" t="s">
        <v>766</v>
      </c>
      <c r="C71" s="207" t="s">
        <v>350</v>
      </c>
      <c r="D71" s="183" t="s">
        <v>112</v>
      </c>
      <c r="E71" s="233">
        <v>2000</v>
      </c>
      <c r="F71" s="144"/>
      <c r="G71" s="192">
        <f t="shared" si="0"/>
        <v>0</v>
      </c>
      <c r="H71" s="144"/>
      <c r="I71" s="144"/>
      <c r="J71" s="144"/>
      <c r="K71" s="144"/>
      <c r="L71" s="144"/>
    </row>
    <row r="72" spans="1:12" x14ac:dyDescent="0.25">
      <c r="A72" s="233" t="s">
        <v>178</v>
      </c>
      <c r="B72" s="197" t="s">
        <v>767</v>
      </c>
      <c r="C72" s="207" t="s">
        <v>350</v>
      </c>
      <c r="D72" s="183" t="s">
        <v>112</v>
      </c>
      <c r="E72" s="233">
        <v>2000</v>
      </c>
      <c r="F72" s="144"/>
      <c r="G72" s="192">
        <f t="shared" si="0"/>
        <v>0</v>
      </c>
      <c r="H72" s="144"/>
      <c r="I72" s="144"/>
      <c r="J72" s="144"/>
      <c r="K72" s="144"/>
      <c r="L72" s="144"/>
    </row>
    <row r="73" spans="1:12" x14ac:dyDescent="0.25">
      <c r="A73" s="233" t="s">
        <v>179</v>
      </c>
      <c r="B73" s="197" t="s">
        <v>768</v>
      </c>
      <c r="C73" s="207" t="s">
        <v>350</v>
      </c>
      <c r="D73" s="183" t="s">
        <v>112</v>
      </c>
      <c r="E73" s="233">
        <v>2000</v>
      </c>
      <c r="F73" s="144"/>
      <c r="G73" s="192">
        <f t="shared" si="0"/>
        <v>0</v>
      </c>
      <c r="H73" s="144"/>
      <c r="I73" s="144"/>
      <c r="J73" s="144"/>
      <c r="K73" s="144"/>
      <c r="L73" s="144"/>
    </row>
    <row r="74" spans="1:12" x14ac:dyDescent="0.25">
      <c r="A74" s="233" t="s">
        <v>180</v>
      </c>
      <c r="B74" s="197" t="s">
        <v>769</v>
      </c>
      <c r="C74" s="207" t="s">
        <v>350</v>
      </c>
      <c r="D74" s="183" t="s">
        <v>112</v>
      </c>
      <c r="E74" s="233">
        <v>2000</v>
      </c>
      <c r="F74" s="144"/>
      <c r="G74" s="192">
        <f t="shared" si="0"/>
        <v>0</v>
      </c>
      <c r="H74" s="144"/>
      <c r="I74" s="144"/>
      <c r="J74" s="144"/>
      <c r="K74" s="144"/>
      <c r="L74" s="144"/>
    </row>
    <row r="75" spans="1:12" x14ac:dyDescent="0.25">
      <c r="A75" s="233" t="s">
        <v>181</v>
      </c>
      <c r="B75" s="197" t="s">
        <v>770</v>
      </c>
      <c r="C75" s="207" t="s">
        <v>350</v>
      </c>
      <c r="D75" s="233" t="s">
        <v>112</v>
      </c>
      <c r="E75" s="233">
        <v>2000</v>
      </c>
      <c r="F75" s="144"/>
      <c r="G75" s="192">
        <f t="shared" si="0"/>
        <v>0</v>
      </c>
      <c r="H75" s="144"/>
      <c r="I75" s="144"/>
      <c r="J75" s="144"/>
      <c r="K75" s="144"/>
      <c r="L75" s="144"/>
    </row>
    <row r="76" spans="1:12" x14ac:dyDescent="0.25">
      <c r="A76" s="233" t="s">
        <v>182</v>
      </c>
      <c r="B76" s="88" t="s">
        <v>785</v>
      </c>
      <c r="C76" s="242" t="s">
        <v>786</v>
      </c>
      <c r="D76" s="183" t="s">
        <v>112</v>
      </c>
      <c r="E76" s="233">
        <v>2000</v>
      </c>
      <c r="F76" s="144"/>
      <c r="G76" s="192">
        <f t="shared" si="0"/>
        <v>0</v>
      </c>
      <c r="H76" s="144"/>
      <c r="I76" s="144"/>
      <c r="J76" s="144"/>
      <c r="K76" s="144"/>
      <c r="L76" s="144"/>
    </row>
    <row r="77" spans="1:12" s="196" customFormat="1" x14ac:dyDescent="0.25">
      <c r="A77" s="233" t="s">
        <v>183</v>
      </c>
      <c r="B77" s="88" t="s">
        <v>784</v>
      </c>
      <c r="C77" s="242" t="s">
        <v>787</v>
      </c>
      <c r="D77" s="183" t="s">
        <v>112</v>
      </c>
      <c r="E77" s="233">
        <v>500</v>
      </c>
      <c r="F77" s="144"/>
      <c r="G77" s="192">
        <f t="shared" si="0"/>
        <v>0</v>
      </c>
      <c r="H77" s="144"/>
      <c r="I77" s="144"/>
      <c r="J77" s="144"/>
      <c r="K77" s="144"/>
      <c r="L77" s="144"/>
    </row>
    <row r="78" spans="1:12" s="196" customFormat="1" x14ac:dyDescent="0.25">
      <c r="A78" s="233" t="s">
        <v>184</v>
      </c>
      <c r="B78" s="88" t="s">
        <v>785</v>
      </c>
      <c r="C78" s="242" t="s">
        <v>788</v>
      </c>
      <c r="D78" s="233" t="s">
        <v>112</v>
      </c>
      <c r="E78" s="233">
        <v>500</v>
      </c>
      <c r="F78" s="144"/>
      <c r="G78" s="192">
        <f t="shared" si="0"/>
        <v>0</v>
      </c>
      <c r="H78" s="144"/>
      <c r="I78" s="144"/>
      <c r="J78" s="144"/>
      <c r="K78" s="144"/>
      <c r="L78" s="144"/>
    </row>
    <row r="79" spans="1:12" x14ac:dyDescent="0.25">
      <c r="A79" s="233" t="s">
        <v>185</v>
      </c>
      <c r="B79" s="88" t="s">
        <v>782</v>
      </c>
      <c r="C79" s="233" t="s">
        <v>789</v>
      </c>
      <c r="D79" s="183" t="s">
        <v>112</v>
      </c>
      <c r="E79" s="233">
        <v>1000</v>
      </c>
      <c r="F79" s="144"/>
      <c r="G79" s="192">
        <f t="shared" si="0"/>
        <v>0</v>
      </c>
      <c r="H79" s="144"/>
      <c r="I79" s="144"/>
      <c r="J79" s="144"/>
      <c r="K79" s="144"/>
      <c r="L79" s="144"/>
    </row>
    <row r="80" spans="1:12" s="196" customFormat="1" x14ac:dyDescent="0.25">
      <c r="A80" s="233" t="s">
        <v>186</v>
      </c>
      <c r="B80" s="88" t="s">
        <v>782</v>
      </c>
      <c r="C80" s="233" t="s">
        <v>377</v>
      </c>
      <c r="D80" s="183" t="s">
        <v>112</v>
      </c>
      <c r="E80" s="233">
        <v>2000</v>
      </c>
      <c r="F80" s="144"/>
      <c r="G80" s="192">
        <f t="shared" si="0"/>
        <v>0</v>
      </c>
      <c r="H80" s="144"/>
      <c r="I80" s="144"/>
      <c r="J80" s="144"/>
      <c r="K80" s="144"/>
      <c r="L80" s="144"/>
    </row>
    <row r="81" spans="1:12" x14ac:dyDescent="0.25">
      <c r="A81" s="233" t="s">
        <v>187</v>
      </c>
      <c r="B81" s="88" t="s">
        <v>790</v>
      </c>
      <c r="C81" s="233" t="s">
        <v>351</v>
      </c>
      <c r="D81" s="183" t="s">
        <v>112</v>
      </c>
      <c r="E81" s="233">
        <v>700</v>
      </c>
      <c r="F81" s="144"/>
      <c r="G81" s="192">
        <f t="shared" si="0"/>
        <v>0</v>
      </c>
      <c r="H81" s="144"/>
      <c r="I81" s="144"/>
      <c r="J81" s="144"/>
      <c r="K81" s="144"/>
      <c r="L81" s="144"/>
    </row>
    <row r="82" spans="1:12" s="196" customFormat="1" x14ac:dyDescent="0.25">
      <c r="A82" s="233" t="s">
        <v>188</v>
      </c>
      <c r="B82" s="88" t="s">
        <v>791</v>
      </c>
      <c r="C82" s="233" t="s">
        <v>351</v>
      </c>
      <c r="D82" s="183" t="s">
        <v>112</v>
      </c>
      <c r="E82" s="233">
        <v>2000</v>
      </c>
      <c r="F82" s="144"/>
      <c r="G82" s="192">
        <f t="shared" ref="G82" si="1">E82*F82</f>
        <v>0</v>
      </c>
      <c r="H82" s="144"/>
      <c r="I82" s="144"/>
      <c r="J82" s="144"/>
      <c r="K82" s="144"/>
      <c r="L82" s="144"/>
    </row>
    <row r="83" spans="1:12" x14ac:dyDescent="0.25">
      <c r="A83" s="233" t="s">
        <v>189</v>
      </c>
      <c r="B83" s="88" t="s">
        <v>783</v>
      </c>
      <c r="C83" s="233" t="s">
        <v>351</v>
      </c>
      <c r="D83" s="233" t="s">
        <v>112</v>
      </c>
      <c r="E83" s="233">
        <v>300</v>
      </c>
      <c r="F83" s="144"/>
      <c r="G83" s="192">
        <f t="shared" si="0"/>
        <v>0</v>
      </c>
      <c r="H83" s="144"/>
      <c r="I83" s="144"/>
      <c r="J83" s="144"/>
      <c r="K83" s="144"/>
      <c r="L83" s="144"/>
    </row>
    <row r="84" spans="1:12" s="196" customFormat="1" x14ac:dyDescent="0.25">
      <c r="A84" s="233" t="s">
        <v>190</v>
      </c>
      <c r="B84" s="88" t="s">
        <v>783</v>
      </c>
      <c r="C84" s="233" t="s">
        <v>377</v>
      </c>
      <c r="D84" s="233" t="s">
        <v>112</v>
      </c>
      <c r="E84" s="233">
        <v>500</v>
      </c>
      <c r="F84" s="144"/>
      <c r="G84" s="192">
        <f t="shared" ref="G84:G126" si="2">E84*F84</f>
        <v>0</v>
      </c>
      <c r="H84" s="144"/>
      <c r="I84" s="144"/>
      <c r="J84" s="144"/>
      <c r="K84" s="144"/>
      <c r="L84" s="144"/>
    </row>
    <row r="85" spans="1:12" s="196" customFormat="1" ht="61.5" customHeight="1" x14ac:dyDescent="0.25">
      <c r="A85" s="191" t="s">
        <v>452</v>
      </c>
      <c r="B85" s="184" t="s">
        <v>971</v>
      </c>
      <c r="C85" s="191" t="s">
        <v>344</v>
      </c>
      <c r="D85" s="183" t="s">
        <v>112</v>
      </c>
      <c r="E85" s="77">
        <v>1000</v>
      </c>
      <c r="F85" s="134"/>
      <c r="G85" s="192">
        <f t="shared" si="2"/>
        <v>0</v>
      </c>
      <c r="H85" s="19"/>
      <c r="I85" s="183"/>
      <c r="J85" s="197"/>
      <c r="K85" s="197"/>
      <c r="L85" s="197"/>
    </row>
    <row r="86" spans="1:12" s="196" customFormat="1" ht="57.75" customHeight="1" x14ac:dyDescent="0.25">
      <c r="A86" s="191" t="s">
        <v>454</v>
      </c>
      <c r="B86" s="185" t="s">
        <v>972</v>
      </c>
      <c r="C86" s="191" t="s">
        <v>578</v>
      </c>
      <c r="D86" s="183" t="s">
        <v>112</v>
      </c>
      <c r="E86" s="77">
        <v>1000</v>
      </c>
      <c r="F86" s="134"/>
      <c r="G86" s="192">
        <f t="shared" si="2"/>
        <v>0</v>
      </c>
      <c r="H86" s="19"/>
      <c r="I86" s="183"/>
      <c r="J86" s="197"/>
      <c r="K86" s="197"/>
      <c r="L86" s="197"/>
    </row>
    <row r="87" spans="1:12" s="196" customFormat="1" ht="58.5" customHeight="1" x14ac:dyDescent="0.25">
      <c r="A87" s="191" t="s">
        <v>457</v>
      </c>
      <c r="B87" s="185" t="s">
        <v>972</v>
      </c>
      <c r="C87" s="191" t="s">
        <v>363</v>
      </c>
      <c r="D87" s="183" t="s">
        <v>112</v>
      </c>
      <c r="E87" s="77">
        <v>1000</v>
      </c>
      <c r="F87" s="134"/>
      <c r="G87" s="192">
        <f t="shared" si="2"/>
        <v>0</v>
      </c>
      <c r="H87" s="19"/>
      <c r="I87" s="183"/>
      <c r="J87" s="197"/>
      <c r="K87" s="197"/>
      <c r="L87" s="197"/>
    </row>
    <row r="88" spans="1:12" s="196" customFormat="1" ht="58.5" customHeight="1" x14ac:dyDescent="0.25">
      <c r="A88" s="191" t="s">
        <v>458</v>
      </c>
      <c r="B88" s="185" t="s">
        <v>972</v>
      </c>
      <c r="C88" s="191" t="s">
        <v>347</v>
      </c>
      <c r="D88" s="183" t="s">
        <v>112</v>
      </c>
      <c r="E88" s="77">
        <v>1000</v>
      </c>
      <c r="F88" s="134"/>
      <c r="G88" s="192">
        <f t="shared" si="2"/>
        <v>0</v>
      </c>
      <c r="H88" s="19"/>
      <c r="I88" s="183"/>
      <c r="J88" s="197"/>
      <c r="K88" s="197"/>
      <c r="L88" s="197"/>
    </row>
    <row r="89" spans="1:12" s="196" customFormat="1" ht="57.75" customHeight="1" x14ac:dyDescent="0.25">
      <c r="A89" s="191" t="s">
        <v>460</v>
      </c>
      <c r="B89" s="185" t="s">
        <v>973</v>
      </c>
      <c r="C89" s="191" t="s">
        <v>350</v>
      </c>
      <c r="D89" s="183" t="s">
        <v>112</v>
      </c>
      <c r="E89" s="77">
        <v>100</v>
      </c>
      <c r="F89" s="134"/>
      <c r="G89" s="192">
        <f t="shared" si="2"/>
        <v>0</v>
      </c>
      <c r="H89" s="19"/>
      <c r="I89" s="183"/>
      <c r="J89" s="197"/>
      <c r="K89" s="197"/>
      <c r="L89" s="197"/>
    </row>
    <row r="90" spans="1:12" s="196" customFormat="1" ht="53.25" customHeight="1" x14ac:dyDescent="0.25">
      <c r="A90" s="191" t="s">
        <v>461</v>
      </c>
      <c r="B90" s="185" t="s">
        <v>973</v>
      </c>
      <c r="C90" s="191" t="s">
        <v>346</v>
      </c>
      <c r="D90" s="183" t="s">
        <v>112</v>
      </c>
      <c r="E90" s="77">
        <v>1000</v>
      </c>
      <c r="F90" s="134"/>
      <c r="G90" s="192">
        <f t="shared" si="2"/>
        <v>0</v>
      </c>
      <c r="H90" s="19"/>
      <c r="I90" s="183"/>
      <c r="J90" s="197"/>
      <c r="K90" s="197"/>
      <c r="L90" s="197"/>
    </row>
    <row r="91" spans="1:12" s="196" customFormat="1" ht="58.5" customHeight="1" x14ac:dyDescent="0.25">
      <c r="A91" s="191" t="s">
        <v>462</v>
      </c>
      <c r="B91" s="185" t="s">
        <v>974</v>
      </c>
      <c r="C91" s="191" t="s">
        <v>350</v>
      </c>
      <c r="D91" s="183" t="s">
        <v>112</v>
      </c>
      <c r="E91" s="77">
        <v>1000</v>
      </c>
      <c r="F91" s="134"/>
      <c r="G91" s="192">
        <f t="shared" si="2"/>
        <v>0</v>
      </c>
      <c r="H91" s="19"/>
      <c r="I91" s="183"/>
      <c r="J91" s="197"/>
      <c r="K91" s="197"/>
      <c r="L91" s="197"/>
    </row>
    <row r="92" spans="1:12" s="196" customFormat="1" ht="61.5" customHeight="1" x14ac:dyDescent="0.25">
      <c r="A92" s="191" t="s">
        <v>465</v>
      </c>
      <c r="B92" s="185" t="s">
        <v>974</v>
      </c>
      <c r="C92" s="191" t="s">
        <v>351</v>
      </c>
      <c r="D92" s="183" t="s">
        <v>112</v>
      </c>
      <c r="E92" s="77">
        <v>1000</v>
      </c>
      <c r="F92" s="134"/>
      <c r="G92" s="192">
        <f t="shared" si="2"/>
        <v>0</v>
      </c>
      <c r="H92" s="19"/>
      <c r="I92" s="183"/>
      <c r="J92" s="197"/>
      <c r="K92" s="197"/>
      <c r="L92" s="197"/>
    </row>
    <row r="93" spans="1:12" s="196" customFormat="1" ht="57.75" customHeight="1" x14ac:dyDescent="0.25">
      <c r="A93" s="191" t="s">
        <v>467</v>
      </c>
      <c r="B93" s="185" t="s">
        <v>975</v>
      </c>
      <c r="C93" s="191" t="s">
        <v>346</v>
      </c>
      <c r="D93" s="183" t="s">
        <v>112</v>
      </c>
      <c r="E93" s="77">
        <v>1000</v>
      </c>
      <c r="F93" s="134"/>
      <c r="G93" s="192">
        <f t="shared" si="2"/>
        <v>0</v>
      </c>
      <c r="H93" s="19"/>
      <c r="I93" s="183"/>
      <c r="J93" s="197"/>
      <c r="K93" s="197"/>
      <c r="L93" s="197"/>
    </row>
    <row r="94" spans="1:12" s="196" customFormat="1" ht="35.25" customHeight="1" x14ac:dyDescent="0.25">
      <c r="A94" s="191" t="s">
        <v>468</v>
      </c>
      <c r="B94" s="185" t="s">
        <v>976</v>
      </c>
      <c r="C94" s="191" t="s">
        <v>346</v>
      </c>
      <c r="D94" s="183" t="s">
        <v>112</v>
      </c>
      <c r="E94" s="77">
        <v>1000</v>
      </c>
      <c r="F94" s="134"/>
      <c r="G94" s="192">
        <f t="shared" si="2"/>
        <v>0</v>
      </c>
      <c r="H94" s="19"/>
      <c r="I94" s="183"/>
      <c r="J94" s="197"/>
      <c r="K94" s="197"/>
      <c r="L94" s="197"/>
    </row>
    <row r="95" spans="1:12" s="196" customFormat="1" ht="17.25" customHeight="1" x14ac:dyDescent="0.25">
      <c r="A95" s="191" t="s">
        <v>469</v>
      </c>
      <c r="B95" s="185" t="s">
        <v>977</v>
      </c>
      <c r="C95" s="187" t="s">
        <v>350</v>
      </c>
      <c r="D95" s="58" t="s">
        <v>112</v>
      </c>
      <c r="E95" s="78">
        <v>600</v>
      </c>
      <c r="F95" s="134"/>
      <c r="G95" s="192">
        <f t="shared" si="2"/>
        <v>0</v>
      </c>
      <c r="H95" s="19"/>
      <c r="I95" s="183"/>
      <c r="J95" s="197"/>
      <c r="K95" s="197"/>
      <c r="L95" s="197"/>
    </row>
    <row r="96" spans="1:12" s="196" customFormat="1" ht="17.25" customHeight="1" x14ac:dyDescent="0.25">
      <c r="A96" s="191" t="s">
        <v>471</v>
      </c>
      <c r="B96" s="185" t="s">
        <v>977</v>
      </c>
      <c r="C96" s="187" t="s">
        <v>351</v>
      </c>
      <c r="D96" s="58" t="s">
        <v>112</v>
      </c>
      <c r="E96" s="78">
        <v>600</v>
      </c>
      <c r="F96" s="134"/>
      <c r="G96" s="192">
        <f t="shared" si="2"/>
        <v>0</v>
      </c>
      <c r="H96" s="19"/>
      <c r="I96" s="183"/>
      <c r="J96" s="197"/>
      <c r="K96" s="197"/>
      <c r="L96" s="197"/>
    </row>
    <row r="97" spans="1:12" s="196" customFormat="1" ht="16.5" customHeight="1" x14ac:dyDescent="0.25">
      <c r="A97" s="191" t="s">
        <v>472</v>
      </c>
      <c r="B97" s="185" t="s">
        <v>977</v>
      </c>
      <c r="C97" s="187" t="s">
        <v>377</v>
      </c>
      <c r="D97" s="58" t="s">
        <v>112</v>
      </c>
      <c r="E97" s="78">
        <v>600</v>
      </c>
      <c r="F97" s="134"/>
      <c r="G97" s="192">
        <f t="shared" si="2"/>
        <v>0</v>
      </c>
      <c r="H97" s="19"/>
      <c r="I97" s="183"/>
      <c r="J97" s="197"/>
      <c r="K97" s="197"/>
      <c r="L97" s="197"/>
    </row>
    <row r="98" spans="1:12" s="196" customFormat="1" ht="19.5" customHeight="1" x14ac:dyDescent="0.25">
      <c r="A98" s="191" t="s">
        <v>473</v>
      </c>
      <c r="B98" s="185" t="s">
        <v>978</v>
      </c>
      <c r="C98" s="187" t="s">
        <v>351</v>
      </c>
      <c r="D98" s="58" t="s">
        <v>112</v>
      </c>
      <c r="E98" s="78">
        <v>600</v>
      </c>
      <c r="F98" s="134"/>
      <c r="G98" s="192">
        <f t="shared" si="2"/>
        <v>0</v>
      </c>
      <c r="H98" s="19"/>
      <c r="I98" s="183"/>
      <c r="J98" s="197"/>
      <c r="K98" s="197"/>
      <c r="L98" s="197"/>
    </row>
    <row r="99" spans="1:12" s="196" customFormat="1" ht="35.25" customHeight="1" x14ac:dyDescent="0.25">
      <c r="A99" s="191" t="s">
        <v>475</v>
      </c>
      <c r="B99" s="185" t="s">
        <v>979</v>
      </c>
      <c r="C99" s="191" t="s">
        <v>353</v>
      </c>
      <c r="D99" s="183" t="s">
        <v>112</v>
      </c>
      <c r="E99" s="77">
        <v>500</v>
      </c>
      <c r="F99" s="134"/>
      <c r="G99" s="192">
        <f t="shared" si="2"/>
        <v>0</v>
      </c>
      <c r="H99" s="19"/>
      <c r="I99" s="183"/>
      <c r="J99" s="197"/>
      <c r="K99" s="197"/>
      <c r="L99" s="197"/>
    </row>
    <row r="100" spans="1:12" s="196" customFormat="1" ht="47.25" customHeight="1" x14ac:dyDescent="0.25">
      <c r="A100" s="191" t="s">
        <v>477</v>
      </c>
      <c r="B100" s="185" t="s">
        <v>980</v>
      </c>
      <c r="C100" s="191" t="s">
        <v>346</v>
      </c>
      <c r="D100" s="183" t="s">
        <v>112</v>
      </c>
      <c r="E100" s="77">
        <v>1500</v>
      </c>
      <c r="F100" s="134"/>
      <c r="G100" s="192">
        <f t="shared" si="2"/>
        <v>0</v>
      </c>
      <c r="H100" s="19"/>
      <c r="I100" s="183"/>
      <c r="J100" s="197"/>
      <c r="K100" s="197"/>
      <c r="L100" s="197"/>
    </row>
    <row r="101" spans="1:12" s="196" customFormat="1" ht="47.25" customHeight="1" x14ac:dyDescent="0.25">
      <c r="A101" s="191" t="s">
        <v>479</v>
      </c>
      <c r="B101" s="185" t="s">
        <v>980</v>
      </c>
      <c r="C101" s="191" t="s">
        <v>356</v>
      </c>
      <c r="D101" s="183" t="s">
        <v>112</v>
      </c>
      <c r="E101" s="77">
        <v>1500</v>
      </c>
      <c r="F101" s="134"/>
      <c r="G101" s="192">
        <f t="shared" si="2"/>
        <v>0</v>
      </c>
      <c r="H101" s="19"/>
      <c r="I101" s="183"/>
      <c r="J101" s="197"/>
      <c r="K101" s="197"/>
      <c r="L101" s="197"/>
    </row>
    <row r="102" spans="1:12" s="196" customFormat="1" ht="18.75" customHeight="1" x14ac:dyDescent="0.25">
      <c r="A102" s="191" t="s">
        <v>481</v>
      </c>
      <c r="B102" s="185" t="s">
        <v>981</v>
      </c>
      <c r="C102" s="191" t="s">
        <v>353</v>
      </c>
      <c r="D102" s="183" t="s">
        <v>112</v>
      </c>
      <c r="E102" s="77">
        <v>1500</v>
      </c>
      <c r="F102" s="134"/>
      <c r="G102" s="192">
        <f t="shared" si="2"/>
        <v>0</v>
      </c>
      <c r="H102" s="19"/>
      <c r="I102" s="183"/>
      <c r="J102" s="197"/>
      <c r="K102" s="197"/>
      <c r="L102" s="197"/>
    </row>
    <row r="103" spans="1:12" s="196" customFormat="1" ht="18" customHeight="1" x14ac:dyDescent="0.25">
      <c r="A103" s="191" t="s">
        <v>483</v>
      </c>
      <c r="B103" s="185" t="s">
        <v>981</v>
      </c>
      <c r="C103" s="191" t="s">
        <v>346</v>
      </c>
      <c r="D103" s="183" t="s">
        <v>112</v>
      </c>
      <c r="E103" s="77">
        <v>600</v>
      </c>
      <c r="F103" s="134"/>
      <c r="G103" s="192">
        <f t="shared" si="2"/>
        <v>0</v>
      </c>
      <c r="H103" s="19"/>
      <c r="I103" s="183"/>
      <c r="J103" s="197"/>
      <c r="K103" s="197"/>
      <c r="L103" s="197"/>
    </row>
    <row r="104" spans="1:12" s="196" customFormat="1" ht="29.25" customHeight="1" x14ac:dyDescent="0.25">
      <c r="A104" s="191" t="s">
        <v>485</v>
      </c>
      <c r="B104" s="185" t="s">
        <v>982</v>
      </c>
      <c r="C104" s="191" t="s">
        <v>362</v>
      </c>
      <c r="D104" s="183" t="s">
        <v>112</v>
      </c>
      <c r="E104" s="77">
        <v>500</v>
      </c>
      <c r="F104" s="134"/>
      <c r="G104" s="192">
        <f t="shared" si="2"/>
        <v>0</v>
      </c>
      <c r="H104" s="19"/>
      <c r="I104" s="183"/>
      <c r="J104" s="197"/>
      <c r="K104" s="197"/>
      <c r="L104" s="197"/>
    </row>
    <row r="105" spans="1:12" s="196" customFormat="1" ht="30.75" customHeight="1" x14ac:dyDescent="0.25">
      <c r="A105" s="191" t="s">
        <v>487</v>
      </c>
      <c r="B105" s="185" t="s">
        <v>982</v>
      </c>
      <c r="C105" s="191" t="s">
        <v>363</v>
      </c>
      <c r="D105" s="183" t="s">
        <v>112</v>
      </c>
      <c r="E105" s="77">
        <v>500</v>
      </c>
      <c r="F105" s="134"/>
      <c r="G105" s="192">
        <f t="shared" si="2"/>
        <v>0</v>
      </c>
      <c r="H105" s="19"/>
      <c r="I105" s="183"/>
      <c r="J105" s="197"/>
      <c r="K105" s="197"/>
      <c r="L105" s="197"/>
    </row>
    <row r="106" spans="1:12" s="196" customFormat="1" ht="34.5" customHeight="1" x14ac:dyDescent="0.25">
      <c r="A106" s="191" t="s">
        <v>489</v>
      </c>
      <c r="B106" s="185" t="s">
        <v>982</v>
      </c>
      <c r="C106" s="191" t="s">
        <v>347</v>
      </c>
      <c r="D106" s="183" t="s">
        <v>112</v>
      </c>
      <c r="E106" s="77">
        <v>500</v>
      </c>
      <c r="F106" s="134"/>
      <c r="G106" s="192">
        <f t="shared" si="2"/>
        <v>0</v>
      </c>
      <c r="H106" s="19"/>
      <c r="I106" s="183"/>
      <c r="J106" s="197"/>
      <c r="K106" s="197"/>
      <c r="L106" s="197"/>
    </row>
    <row r="107" spans="1:12" s="196" customFormat="1" ht="31.5" customHeight="1" x14ac:dyDescent="0.25">
      <c r="A107" s="191" t="s">
        <v>491</v>
      </c>
      <c r="B107" s="185" t="s">
        <v>983</v>
      </c>
      <c r="C107" s="191" t="s">
        <v>346</v>
      </c>
      <c r="D107" s="183" t="s">
        <v>112</v>
      </c>
      <c r="E107" s="77">
        <v>2000</v>
      </c>
      <c r="F107" s="134"/>
      <c r="G107" s="192">
        <f t="shared" si="2"/>
        <v>0</v>
      </c>
      <c r="H107" s="19"/>
      <c r="I107" s="183"/>
      <c r="J107" s="197"/>
      <c r="K107" s="197"/>
      <c r="L107" s="197"/>
    </row>
    <row r="108" spans="1:12" s="196" customFormat="1" ht="45.75" customHeight="1" x14ac:dyDescent="0.25">
      <c r="A108" s="191" t="s">
        <v>995</v>
      </c>
      <c r="B108" s="185" t="s">
        <v>984</v>
      </c>
      <c r="C108" s="191" t="s">
        <v>346</v>
      </c>
      <c r="D108" s="183" t="s">
        <v>112</v>
      </c>
      <c r="E108" s="77">
        <v>5000</v>
      </c>
      <c r="F108" s="134"/>
      <c r="G108" s="192">
        <f t="shared" si="2"/>
        <v>0</v>
      </c>
      <c r="H108" s="19"/>
      <c r="I108" s="183"/>
      <c r="J108" s="197"/>
      <c r="K108" s="197"/>
      <c r="L108" s="197"/>
    </row>
    <row r="109" spans="1:12" s="196" customFormat="1" ht="46.5" customHeight="1" x14ac:dyDescent="0.25">
      <c r="A109" s="191" t="s">
        <v>996</v>
      </c>
      <c r="B109" s="185" t="s">
        <v>984</v>
      </c>
      <c r="C109" s="191" t="s">
        <v>356</v>
      </c>
      <c r="D109" s="183" t="s">
        <v>112</v>
      </c>
      <c r="E109" s="77">
        <v>5000</v>
      </c>
      <c r="F109" s="134"/>
      <c r="G109" s="192">
        <f t="shared" si="2"/>
        <v>0</v>
      </c>
      <c r="H109" s="19"/>
      <c r="I109" s="183"/>
      <c r="J109" s="197"/>
      <c r="K109" s="197"/>
      <c r="L109" s="197"/>
    </row>
    <row r="110" spans="1:12" s="196" customFormat="1" ht="63.75" customHeight="1" x14ac:dyDescent="0.25">
      <c r="A110" s="191" t="s">
        <v>997</v>
      </c>
      <c r="B110" s="185" t="s">
        <v>985</v>
      </c>
      <c r="C110" s="191" t="s">
        <v>346</v>
      </c>
      <c r="D110" s="183" t="s">
        <v>112</v>
      </c>
      <c r="E110" s="77">
        <v>3000</v>
      </c>
      <c r="F110" s="134"/>
      <c r="G110" s="192">
        <f t="shared" si="2"/>
        <v>0</v>
      </c>
      <c r="H110" s="19"/>
      <c r="I110" s="183"/>
      <c r="J110" s="197"/>
      <c r="K110" s="197"/>
      <c r="L110" s="197"/>
    </row>
    <row r="111" spans="1:12" s="196" customFormat="1" ht="63" customHeight="1" x14ac:dyDescent="0.25">
      <c r="A111" s="191" t="s">
        <v>998</v>
      </c>
      <c r="B111" s="185" t="s">
        <v>986</v>
      </c>
      <c r="C111" s="191" t="s">
        <v>377</v>
      </c>
      <c r="D111" s="183" t="s">
        <v>112</v>
      </c>
      <c r="E111" s="77">
        <v>600</v>
      </c>
      <c r="F111" s="134"/>
      <c r="G111" s="192">
        <f t="shared" si="2"/>
        <v>0</v>
      </c>
      <c r="H111" s="19"/>
      <c r="I111" s="183"/>
      <c r="J111" s="197"/>
      <c r="K111" s="197"/>
      <c r="L111" s="197"/>
    </row>
    <row r="112" spans="1:12" s="196" customFormat="1" x14ac:dyDescent="0.25">
      <c r="A112" s="191" t="s">
        <v>999</v>
      </c>
      <c r="B112" s="185" t="s">
        <v>994</v>
      </c>
      <c r="C112" s="191" t="s">
        <v>351</v>
      </c>
      <c r="D112" s="183" t="s">
        <v>112</v>
      </c>
      <c r="E112" s="77">
        <v>2000</v>
      </c>
      <c r="F112" s="134"/>
      <c r="G112" s="192">
        <f t="shared" si="2"/>
        <v>0</v>
      </c>
      <c r="H112" s="19"/>
      <c r="I112" s="183"/>
      <c r="J112" s="197"/>
      <c r="K112" s="197"/>
      <c r="L112" s="197"/>
    </row>
    <row r="113" spans="1:12" s="196" customFormat="1" ht="51" x14ac:dyDescent="0.25">
      <c r="A113" s="191" t="s">
        <v>1000</v>
      </c>
      <c r="B113" s="185" t="s">
        <v>762</v>
      </c>
      <c r="C113" s="191" t="s">
        <v>351</v>
      </c>
      <c r="D113" s="183" t="s">
        <v>112</v>
      </c>
      <c r="E113" s="77">
        <v>2000</v>
      </c>
      <c r="F113" s="192"/>
      <c r="G113" s="192">
        <f t="shared" si="2"/>
        <v>0</v>
      </c>
      <c r="H113" s="19"/>
      <c r="I113" s="183"/>
      <c r="J113" s="197"/>
      <c r="K113" s="197"/>
      <c r="L113" s="197"/>
    </row>
    <row r="114" spans="1:12" s="196" customFormat="1" x14ac:dyDescent="0.25">
      <c r="A114" s="191" t="s">
        <v>1001</v>
      </c>
      <c r="B114" s="185" t="s">
        <v>987</v>
      </c>
      <c r="C114" s="191" t="s">
        <v>351</v>
      </c>
      <c r="D114" s="183" t="s">
        <v>112</v>
      </c>
      <c r="E114" s="77">
        <v>2000</v>
      </c>
      <c r="F114" s="192"/>
      <c r="G114" s="192">
        <f t="shared" si="2"/>
        <v>0</v>
      </c>
      <c r="H114" s="19"/>
      <c r="I114" s="183"/>
      <c r="J114" s="197"/>
      <c r="K114" s="197"/>
      <c r="L114" s="197"/>
    </row>
    <row r="115" spans="1:12" s="196" customFormat="1" x14ac:dyDescent="0.25">
      <c r="A115" s="183" t="s">
        <v>1002</v>
      </c>
      <c r="B115" s="197" t="s">
        <v>988</v>
      </c>
      <c r="C115" s="207" t="s">
        <v>351</v>
      </c>
      <c r="D115" s="183" t="s">
        <v>112</v>
      </c>
      <c r="E115" s="207">
        <v>2000</v>
      </c>
      <c r="F115" s="197"/>
      <c r="G115" s="192">
        <f t="shared" si="2"/>
        <v>0</v>
      </c>
      <c r="H115" s="197"/>
      <c r="I115" s="197"/>
      <c r="J115" s="197"/>
      <c r="K115" s="197"/>
      <c r="L115" s="197"/>
    </row>
    <row r="116" spans="1:12" s="196" customFormat="1" x14ac:dyDescent="0.25">
      <c r="A116" s="183" t="s">
        <v>1003</v>
      </c>
      <c r="B116" s="197" t="s">
        <v>989</v>
      </c>
      <c r="C116" s="207" t="s">
        <v>351</v>
      </c>
      <c r="D116" s="183" t="s">
        <v>112</v>
      </c>
      <c r="E116" s="207">
        <v>2000</v>
      </c>
      <c r="F116" s="197"/>
      <c r="G116" s="192">
        <f t="shared" si="2"/>
        <v>0</v>
      </c>
      <c r="H116" s="197"/>
      <c r="I116" s="197"/>
      <c r="J116" s="197"/>
      <c r="K116" s="197"/>
      <c r="L116" s="197"/>
    </row>
    <row r="117" spans="1:12" s="196" customFormat="1" x14ac:dyDescent="0.25">
      <c r="A117" s="183" t="s">
        <v>1004</v>
      </c>
      <c r="B117" s="197" t="s">
        <v>990</v>
      </c>
      <c r="C117" s="207" t="s">
        <v>351</v>
      </c>
      <c r="D117" s="183" t="s">
        <v>112</v>
      </c>
      <c r="E117" s="207">
        <v>2000</v>
      </c>
      <c r="F117" s="197"/>
      <c r="G117" s="192">
        <f t="shared" si="2"/>
        <v>0</v>
      </c>
      <c r="H117" s="197"/>
      <c r="I117" s="197"/>
      <c r="J117" s="197"/>
      <c r="K117" s="197"/>
      <c r="L117" s="197"/>
    </row>
    <row r="118" spans="1:12" s="196" customFormat="1" x14ac:dyDescent="0.25">
      <c r="A118" s="183">
        <v>100</v>
      </c>
      <c r="B118" s="197" t="s">
        <v>991</v>
      </c>
      <c r="C118" s="207" t="s">
        <v>351</v>
      </c>
      <c r="D118" s="183" t="s">
        <v>112</v>
      </c>
      <c r="E118" s="207">
        <v>2000</v>
      </c>
      <c r="F118" s="197"/>
      <c r="G118" s="192">
        <f t="shared" si="2"/>
        <v>0</v>
      </c>
      <c r="H118" s="197"/>
      <c r="I118" s="197"/>
      <c r="J118" s="197"/>
      <c r="K118" s="197"/>
      <c r="L118" s="197"/>
    </row>
    <row r="119" spans="1:12" s="196" customFormat="1" x14ac:dyDescent="0.25">
      <c r="A119" s="183" t="s">
        <v>1005</v>
      </c>
      <c r="B119" s="197" t="s">
        <v>992</v>
      </c>
      <c r="C119" s="207" t="s">
        <v>351</v>
      </c>
      <c r="D119" s="183" t="s">
        <v>112</v>
      </c>
      <c r="E119" s="207">
        <v>2000</v>
      </c>
      <c r="F119" s="197"/>
      <c r="G119" s="192">
        <f t="shared" si="2"/>
        <v>0</v>
      </c>
      <c r="H119" s="197"/>
      <c r="I119" s="197"/>
      <c r="J119" s="197"/>
      <c r="K119" s="197"/>
      <c r="L119" s="197"/>
    </row>
    <row r="120" spans="1:12" s="196" customFormat="1" x14ac:dyDescent="0.25">
      <c r="A120" s="183" t="s">
        <v>1006</v>
      </c>
      <c r="B120" s="197" t="s">
        <v>993</v>
      </c>
      <c r="C120" s="207" t="s">
        <v>351</v>
      </c>
      <c r="D120" s="183" t="s">
        <v>112</v>
      </c>
      <c r="E120" s="207">
        <v>2000</v>
      </c>
      <c r="F120" s="197"/>
      <c r="G120" s="192">
        <f t="shared" si="2"/>
        <v>0</v>
      </c>
      <c r="H120" s="197"/>
      <c r="I120" s="197"/>
      <c r="J120" s="197"/>
      <c r="K120" s="197"/>
      <c r="L120" s="197"/>
    </row>
    <row r="121" spans="1:12" s="196" customFormat="1" x14ac:dyDescent="0.25">
      <c r="A121" s="233" t="s">
        <v>1007</v>
      </c>
      <c r="B121" s="197" t="s">
        <v>988</v>
      </c>
      <c r="C121" s="207" t="s">
        <v>350</v>
      </c>
      <c r="D121" s="183" t="s">
        <v>112</v>
      </c>
      <c r="E121" s="233">
        <v>2000</v>
      </c>
      <c r="F121" s="144"/>
      <c r="G121" s="192">
        <f t="shared" si="2"/>
        <v>0</v>
      </c>
      <c r="H121" s="144"/>
      <c r="I121" s="144"/>
      <c r="J121" s="144"/>
      <c r="K121" s="144"/>
      <c r="L121" s="144"/>
    </row>
    <row r="122" spans="1:12" s="196" customFormat="1" x14ac:dyDescent="0.25">
      <c r="A122" s="233" t="s">
        <v>1008</v>
      </c>
      <c r="B122" s="197" t="s">
        <v>989</v>
      </c>
      <c r="C122" s="207" t="s">
        <v>350</v>
      </c>
      <c r="D122" s="183" t="s">
        <v>112</v>
      </c>
      <c r="E122" s="233">
        <v>2000</v>
      </c>
      <c r="F122" s="144"/>
      <c r="G122" s="192">
        <f t="shared" si="2"/>
        <v>0</v>
      </c>
      <c r="H122" s="144"/>
      <c r="I122" s="144"/>
      <c r="J122" s="144"/>
      <c r="K122" s="144"/>
      <c r="L122" s="144"/>
    </row>
    <row r="123" spans="1:12" s="196" customFormat="1" x14ac:dyDescent="0.25">
      <c r="A123" s="233" t="s">
        <v>1009</v>
      </c>
      <c r="B123" s="197" t="s">
        <v>990</v>
      </c>
      <c r="C123" s="207" t="s">
        <v>350</v>
      </c>
      <c r="D123" s="183" t="s">
        <v>112</v>
      </c>
      <c r="E123" s="233">
        <v>2000</v>
      </c>
      <c r="F123" s="144"/>
      <c r="G123" s="192">
        <f t="shared" si="2"/>
        <v>0</v>
      </c>
      <c r="H123" s="144"/>
      <c r="I123" s="144"/>
      <c r="J123" s="144"/>
      <c r="K123" s="144"/>
      <c r="L123" s="144"/>
    </row>
    <row r="124" spans="1:12" s="196" customFormat="1" x14ac:dyDescent="0.25">
      <c r="A124" s="233" t="s">
        <v>1010</v>
      </c>
      <c r="B124" s="197" t="s">
        <v>991</v>
      </c>
      <c r="C124" s="207" t="s">
        <v>350</v>
      </c>
      <c r="D124" s="183" t="s">
        <v>112</v>
      </c>
      <c r="E124" s="233">
        <v>2000</v>
      </c>
      <c r="F124" s="144"/>
      <c r="G124" s="192">
        <f t="shared" si="2"/>
        <v>0</v>
      </c>
      <c r="H124" s="144"/>
      <c r="I124" s="144"/>
      <c r="J124" s="144"/>
      <c r="K124" s="144"/>
      <c r="L124" s="144"/>
    </row>
    <row r="125" spans="1:12" s="196" customFormat="1" x14ac:dyDescent="0.25">
      <c r="A125" s="233" t="s">
        <v>1011</v>
      </c>
      <c r="B125" s="197" t="s">
        <v>992</v>
      </c>
      <c r="C125" s="207" t="s">
        <v>350</v>
      </c>
      <c r="D125" s="183" t="s">
        <v>112</v>
      </c>
      <c r="E125" s="233">
        <v>2000</v>
      </c>
      <c r="F125" s="144"/>
      <c r="G125" s="192">
        <f t="shared" si="2"/>
        <v>0</v>
      </c>
      <c r="H125" s="144"/>
      <c r="I125" s="144"/>
      <c r="J125" s="144"/>
      <c r="K125" s="144"/>
      <c r="L125" s="144"/>
    </row>
    <row r="126" spans="1:12" s="196" customFormat="1" x14ac:dyDescent="0.25">
      <c r="A126" s="233" t="s">
        <v>1012</v>
      </c>
      <c r="B126" s="197" t="s">
        <v>993</v>
      </c>
      <c r="C126" s="207" t="s">
        <v>350</v>
      </c>
      <c r="D126" s="233" t="s">
        <v>112</v>
      </c>
      <c r="E126" s="233">
        <v>2000</v>
      </c>
      <c r="F126" s="144"/>
      <c r="G126" s="192">
        <f t="shared" si="2"/>
        <v>0</v>
      </c>
      <c r="H126" s="144"/>
      <c r="I126" s="144"/>
      <c r="J126" s="144"/>
      <c r="K126" s="144"/>
      <c r="L126" s="144"/>
    </row>
    <row r="133" spans="2:11" x14ac:dyDescent="0.25"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</row>
    <row r="134" spans="2:11" x14ac:dyDescent="0.25">
      <c r="B134" s="182"/>
      <c r="C134" s="189"/>
      <c r="D134" s="255" t="s">
        <v>101</v>
      </c>
      <c r="E134" s="255"/>
      <c r="F134" s="255"/>
      <c r="G134" s="255"/>
      <c r="H134" s="193">
        <f>SUM(H114:H130)</f>
        <v>0</v>
      </c>
      <c r="I134" s="189"/>
      <c r="J134" s="196"/>
      <c r="K134" s="196"/>
    </row>
    <row r="135" spans="2:11" x14ac:dyDescent="0.25">
      <c r="B135" s="182"/>
      <c r="C135" s="189"/>
      <c r="D135" s="255" t="s">
        <v>102</v>
      </c>
      <c r="E135" s="255"/>
      <c r="F135" s="255"/>
      <c r="G135" s="255"/>
      <c r="H135" s="193"/>
      <c r="I135" s="189"/>
      <c r="J135" s="196"/>
      <c r="K135" s="196"/>
    </row>
    <row r="136" spans="2:11" x14ac:dyDescent="0.25">
      <c r="B136" s="182"/>
      <c r="C136" s="189"/>
      <c r="D136" s="255" t="s">
        <v>103</v>
      </c>
      <c r="E136" s="255"/>
      <c r="F136" s="255"/>
      <c r="G136" s="255"/>
      <c r="H136" s="193">
        <f>H134+H135</f>
        <v>0</v>
      </c>
      <c r="I136" s="189"/>
      <c r="J136" s="196"/>
      <c r="K136" s="196"/>
    </row>
    <row r="137" spans="2:11" x14ac:dyDescent="0.25">
      <c r="B137" s="182"/>
      <c r="C137" s="189"/>
      <c r="D137" s="27"/>
      <c r="E137" s="29"/>
      <c r="F137" s="29"/>
      <c r="G137" s="29"/>
      <c r="H137" s="30"/>
      <c r="I137" s="189"/>
      <c r="J137" s="196"/>
      <c r="K137" s="196"/>
    </row>
    <row r="138" spans="2:11" x14ac:dyDescent="0.25">
      <c r="B138" s="182"/>
      <c r="C138" s="189"/>
      <c r="D138" s="27"/>
      <c r="E138" s="29"/>
      <c r="F138" s="29"/>
      <c r="G138" s="29"/>
      <c r="H138" s="30"/>
      <c r="I138" s="189"/>
      <c r="J138" s="196"/>
      <c r="K138" s="196"/>
    </row>
    <row r="139" spans="2:11" x14ac:dyDescent="0.25">
      <c r="B139" s="182"/>
      <c r="C139" s="189"/>
      <c r="D139" s="27"/>
      <c r="E139" s="29"/>
      <c r="F139" s="29"/>
      <c r="G139" s="29"/>
      <c r="H139" s="30"/>
      <c r="I139" s="189"/>
      <c r="J139" s="196"/>
      <c r="K139" s="196"/>
    </row>
    <row r="140" spans="2:11" x14ac:dyDescent="0.25">
      <c r="B140" s="182"/>
      <c r="C140" s="189"/>
      <c r="D140" s="27"/>
      <c r="E140" s="29"/>
      <c r="F140" s="29"/>
      <c r="G140" s="29"/>
      <c r="H140" s="30"/>
      <c r="I140" s="189"/>
      <c r="J140" s="196"/>
      <c r="K140" s="196"/>
    </row>
    <row r="141" spans="2:11" x14ac:dyDescent="0.25">
      <c r="B141" s="182"/>
      <c r="C141" s="189" t="s">
        <v>544</v>
      </c>
      <c r="D141" s="27"/>
      <c r="E141" s="29"/>
      <c r="F141" s="29"/>
      <c r="G141" s="29"/>
      <c r="H141" s="30"/>
      <c r="I141" s="189"/>
      <c r="J141" s="196"/>
      <c r="K141" s="196"/>
    </row>
    <row r="142" spans="2:11" x14ac:dyDescent="0.25">
      <c r="B142" s="182"/>
      <c r="C142" s="31"/>
      <c r="D142" s="1"/>
      <c r="E142" s="1"/>
      <c r="F142" s="189"/>
      <c r="G142" s="189"/>
      <c r="H142" s="189"/>
      <c r="I142" s="189"/>
      <c r="J142" s="196"/>
      <c r="K142" s="196"/>
    </row>
    <row r="143" spans="2:11" x14ac:dyDescent="0.25">
      <c r="B143" s="182"/>
      <c r="C143" s="189" t="s">
        <v>104</v>
      </c>
      <c r="D143" s="1"/>
      <c r="E143" s="1"/>
      <c r="F143" s="189"/>
      <c r="G143" s="189"/>
      <c r="H143" s="189" t="s">
        <v>105</v>
      </c>
      <c r="I143" s="189"/>
      <c r="J143" s="196"/>
      <c r="K143" s="196"/>
    </row>
    <row r="144" spans="2:11" x14ac:dyDescent="0.25">
      <c r="B144" s="182"/>
      <c r="C144" s="189"/>
      <c r="D144" s="1"/>
      <c r="E144" s="1"/>
      <c r="F144" s="189"/>
      <c r="G144" s="189"/>
      <c r="H144" s="189"/>
      <c r="I144" s="189"/>
      <c r="J144" s="196"/>
      <c r="K144" s="196"/>
    </row>
    <row r="145" spans="2:11" x14ac:dyDescent="0.25">
      <c r="B145" s="182"/>
      <c r="C145" s="189"/>
      <c r="D145" s="1"/>
      <c r="E145" s="1"/>
      <c r="F145" s="189"/>
      <c r="G145" s="189"/>
      <c r="H145" s="189"/>
      <c r="I145" s="189"/>
      <c r="J145" s="196"/>
      <c r="K145" s="196"/>
    </row>
    <row r="146" spans="2:11" x14ac:dyDescent="0.25">
      <c r="B146" s="182"/>
      <c r="C146" s="189" t="s">
        <v>545</v>
      </c>
      <c r="D146" s="1"/>
      <c r="E146" s="1"/>
      <c r="F146" s="189"/>
      <c r="G146" s="189"/>
      <c r="H146" s="189"/>
      <c r="I146" s="189"/>
      <c r="J146" s="196"/>
      <c r="K146" s="196"/>
    </row>
    <row r="147" spans="2:11" x14ac:dyDescent="0.25">
      <c r="B147" s="182"/>
      <c r="C147" s="189"/>
      <c r="D147" s="1"/>
      <c r="E147" s="1"/>
      <c r="F147" s="189"/>
      <c r="G147" s="189"/>
      <c r="H147" s="189"/>
      <c r="I147" s="189"/>
      <c r="J147" s="196"/>
      <c r="K147" s="196"/>
    </row>
    <row r="148" spans="2:11" x14ac:dyDescent="0.25">
      <c r="B148" s="182"/>
      <c r="C148" s="189"/>
      <c r="D148" s="1"/>
      <c r="E148" s="1"/>
      <c r="F148" s="189"/>
      <c r="G148" s="189"/>
      <c r="H148" s="189"/>
      <c r="I148" s="189"/>
      <c r="J148" s="196"/>
      <c r="K148" s="196"/>
    </row>
    <row r="149" spans="2:11" x14ac:dyDescent="0.25"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</row>
  </sheetData>
  <sortState xmlns:xlrd2="http://schemas.microsoft.com/office/spreadsheetml/2017/richdata2" ref="A19:A61">
    <sortCondition ref="A19:A61" customList="1,2,3,4,5,..."/>
  </sortState>
  <mergeCells count="4">
    <mergeCell ref="D134:G134"/>
    <mergeCell ref="D135:G135"/>
    <mergeCell ref="D136:G136"/>
    <mergeCell ref="K17:L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0AC6-0909-4430-A71D-88562C09574D}">
  <dimension ref="A1:L53"/>
  <sheetViews>
    <sheetView topLeftCell="A32" workbookViewId="0">
      <selection activeCell="C42" sqref="C42"/>
    </sheetView>
  </sheetViews>
  <sheetFormatPr defaultRowHeight="15" x14ac:dyDescent="0.25"/>
  <cols>
    <col min="2" max="2" width="27.42578125" customWidth="1"/>
  </cols>
  <sheetData>
    <row r="1" spans="1:12" ht="15.75" x14ac:dyDescent="0.25">
      <c r="A1" s="5"/>
      <c r="B1" s="86" t="s">
        <v>0</v>
      </c>
      <c r="C1" s="1"/>
      <c r="D1" s="1"/>
      <c r="E1" s="5"/>
      <c r="F1" s="5"/>
      <c r="G1" s="5"/>
      <c r="H1" s="5"/>
      <c r="I1" s="5"/>
      <c r="J1" s="5"/>
      <c r="K1" s="5"/>
      <c r="L1" s="5"/>
    </row>
    <row r="2" spans="1:12" ht="15.75" x14ac:dyDescent="0.25">
      <c r="A2" s="1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5.75" x14ac:dyDescent="0.25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5.75" x14ac:dyDescent="0.25">
      <c r="A4" s="1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5.75" x14ac:dyDescent="0.25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5.75" x14ac:dyDescent="0.25">
      <c r="A6" s="1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5.75" x14ac:dyDescent="0.25">
      <c r="A7" s="1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5.75" x14ac:dyDescent="0.25">
      <c r="A8" s="1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5.75" x14ac:dyDescent="0.25">
      <c r="A9" s="1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5.75" x14ac:dyDescent="0.25">
      <c r="A10" s="1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 x14ac:dyDescent="0.25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 x14ac:dyDescent="0.25">
      <c r="A12" s="1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 x14ac:dyDescent="0.25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 x14ac:dyDescent="0.25">
      <c r="A14" s="1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 x14ac:dyDescent="0.25">
      <c r="A15" s="1"/>
      <c r="B15" s="12" t="s">
        <v>571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 x14ac:dyDescent="0.25">
      <c r="A16" s="1"/>
      <c r="B16" s="10" t="s">
        <v>580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 x14ac:dyDescent="0.25">
      <c r="A17" s="1"/>
      <c r="B17" s="10"/>
      <c r="C17" s="11"/>
      <c r="D17" s="1"/>
      <c r="E17" s="1"/>
      <c r="F17" s="1"/>
      <c r="G17" s="1"/>
      <c r="H17" s="5"/>
      <c r="I17" s="5"/>
      <c r="J17" s="5"/>
      <c r="K17" s="256" t="s">
        <v>541</v>
      </c>
      <c r="L17" s="256"/>
    </row>
    <row r="18" spans="1:12" ht="67.5" x14ac:dyDescent="0.25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ht="42" customHeight="1" x14ac:dyDescent="0.25">
      <c r="A19" s="41">
        <v>1</v>
      </c>
      <c r="B19" s="57" t="s">
        <v>581</v>
      </c>
      <c r="C19" s="41" t="s">
        <v>323</v>
      </c>
      <c r="D19" s="41" t="s">
        <v>112</v>
      </c>
      <c r="E19" s="78">
        <v>40</v>
      </c>
      <c r="F19" s="137"/>
      <c r="G19" s="18">
        <f t="shared" ref="G19:G42" si="0">E19*F19</f>
        <v>0</v>
      </c>
      <c r="H19" s="16"/>
      <c r="I19" s="15"/>
      <c r="J19" s="42"/>
      <c r="K19" s="42"/>
      <c r="L19" s="42"/>
    </row>
    <row r="20" spans="1:12" ht="33" customHeight="1" x14ac:dyDescent="0.25">
      <c r="A20" s="41">
        <v>2</v>
      </c>
      <c r="B20" s="57" t="s">
        <v>502</v>
      </c>
      <c r="C20" s="41" t="s">
        <v>323</v>
      </c>
      <c r="D20" s="41" t="s">
        <v>112</v>
      </c>
      <c r="E20" s="78">
        <v>40</v>
      </c>
      <c r="F20" s="137"/>
      <c r="G20" s="18">
        <f t="shared" si="0"/>
        <v>0</v>
      </c>
      <c r="H20" s="16"/>
      <c r="I20" s="15"/>
      <c r="J20" s="42"/>
      <c r="K20" s="42"/>
      <c r="L20" s="42"/>
    </row>
    <row r="21" spans="1:12" ht="39" customHeight="1" x14ac:dyDescent="0.25">
      <c r="A21" s="41">
        <v>3</v>
      </c>
      <c r="B21" s="57" t="s">
        <v>503</v>
      </c>
      <c r="C21" s="41" t="s">
        <v>323</v>
      </c>
      <c r="D21" s="41" t="s">
        <v>112</v>
      </c>
      <c r="E21" s="78">
        <v>50</v>
      </c>
      <c r="F21" s="137"/>
      <c r="G21" s="18">
        <f t="shared" si="0"/>
        <v>0</v>
      </c>
      <c r="H21" s="16"/>
      <c r="I21" s="15"/>
      <c r="J21" s="42"/>
      <c r="K21" s="42"/>
      <c r="L21" s="42"/>
    </row>
    <row r="22" spans="1:12" ht="42" customHeight="1" x14ac:dyDescent="0.25">
      <c r="A22" s="41">
        <v>4</v>
      </c>
      <c r="B22" s="57" t="s">
        <v>504</v>
      </c>
      <c r="C22" s="41" t="s">
        <v>323</v>
      </c>
      <c r="D22" s="41" t="s">
        <v>112</v>
      </c>
      <c r="E22" s="78">
        <v>200</v>
      </c>
      <c r="F22" s="137"/>
      <c r="G22" s="18">
        <f t="shared" si="0"/>
        <v>0</v>
      </c>
      <c r="H22" s="16"/>
      <c r="I22" s="15"/>
      <c r="J22" s="42"/>
      <c r="K22" s="42"/>
      <c r="L22" s="42"/>
    </row>
    <row r="23" spans="1:12" ht="43.5" customHeight="1" x14ac:dyDescent="0.25">
      <c r="A23" s="41">
        <v>5</v>
      </c>
      <c r="B23" s="57" t="s">
        <v>505</v>
      </c>
      <c r="C23" s="41" t="s">
        <v>323</v>
      </c>
      <c r="D23" s="41" t="s">
        <v>112</v>
      </c>
      <c r="E23" s="78">
        <v>350</v>
      </c>
      <c r="F23" s="137"/>
      <c r="G23" s="18">
        <f t="shared" si="0"/>
        <v>0</v>
      </c>
      <c r="H23" s="16"/>
      <c r="I23" s="15"/>
      <c r="J23" s="42"/>
      <c r="K23" s="42"/>
      <c r="L23" s="42"/>
    </row>
    <row r="24" spans="1:12" ht="36.75" customHeight="1" x14ac:dyDescent="0.25">
      <c r="A24" s="41">
        <v>6</v>
      </c>
      <c r="B24" s="57" t="s">
        <v>582</v>
      </c>
      <c r="C24" s="41" t="s">
        <v>323</v>
      </c>
      <c r="D24" s="41" t="s">
        <v>112</v>
      </c>
      <c r="E24" s="78">
        <v>350</v>
      </c>
      <c r="F24" s="137"/>
      <c r="G24" s="18">
        <f t="shared" si="0"/>
        <v>0</v>
      </c>
      <c r="H24" s="16"/>
      <c r="I24" s="15"/>
      <c r="J24" s="42"/>
      <c r="K24" s="42"/>
      <c r="L24" s="42"/>
    </row>
    <row r="25" spans="1:12" ht="45.75" customHeight="1" x14ac:dyDescent="0.25">
      <c r="A25" s="41">
        <v>7</v>
      </c>
      <c r="B25" s="57" t="s">
        <v>583</v>
      </c>
      <c r="C25" s="41" t="s">
        <v>323</v>
      </c>
      <c r="D25" s="41" t="s">
        <v>112</v>
      </c>
      <c r="E25" s="78">
        <v>350</v>
      </c>
      <c r="F25" s="137"/>
      <c r="G25" s="18">
        <f t="shared" si="0"/>
        <v>0</v>
      </c>
      <c r="H25" s="16"/>
      <c r="I25" s="15"/>
      <c r="J25" s="42"/>
      <c r="K25" s="42"/>
      <c r="L25" s="42"/>
    </row>
    <row r="26" spans="1:12" ht="40.5" customHeight="1" x14ac:dyDescent="0.25">
      <c r="A26" s="41">
        <v>8</v>
      </c>
      <c r="B26" s="57" t="s">
        <v>506</v>
      </c>
      <c r="C26" s="41" t="s">
        <v>323</v>
      </c>
      <c r="D26" s="41" t="s">
        <v>112</v>
      </c>
      <c r="E26" s="78">
        <v>350</v>
      </c>
      <c r="F26" s="137"/>
      <c r="G26" s="18">
        <f t="shared" si="0"/>
        <v>0</v>
      </c>
      <c r="H26" s="16"/>
      <c r="I26" s="15"/>
      <c r="J26" s="42"/>
      <c r="K26" s="42"/>
      <c r="L26" s="42"/>
    </row>
    <row r="27" spans="1:12" ht="53.25" customHeight="1" x14ac:dyDescent="0.25">
      <c r="A27" s="41">
        <v>9</v>
      </c>
      <c r="B27" s="57" t="s">
        <v>584</v>
      </c>
      <c r="C27" s="41" t="s">
        <v>323</v>
      </c>
      <c r="D27" s="41" t="s">
        <v>112</v>
      </c>
      <c r="E27" s="78">
        <v>350</v>
      </c>
      <c r="F27" s="137"/>
      <c r="G27" s="18">
        <f t="shared" si="0"/>
        <v>0</v>
      </c>
      <c r="H27" s="16"/>
      <c r="I27" s="15"/>
      <c r="J27" s="42"/>
      <c r="K27" s="42"/>
      <c r="L27" s="42"/>
    </row>
    <row r="28" spans="1:12" ht="57" customHeight="1" x14ac:dyDescent="0.25">
      <c r="A28" s="41">
        <v>10</v>
      </c>
      <c r="B28" s="57" t="s">
        <v>585</v>
      </c>
      <c r="C28" s="41" t="s">
        <v>323</v>
      </c>
      <c r="D28" s="41" t="s">
        <v>112</v>
      </c>
      <c r="E28" s="78">
        <v>150</v>
      </c>
      <c r="F28" s="137"/>
      <c r="G28" s="18">
        <f t="shared" si="0"/>
        <v>0</v>
      </c>
      <c r="H28" s="16"/>
      <c r="I28" s="15"/>
      <c r="J28" s="42"/>
      <c r="K28" s="42"/>
      <c r="L28" s="42"/>
    </row>
    <row r="29" spans="1:12" ht="56.25" customHeight="1" x14ac:dyDescent="0.25">
      <c r="A29" s="41">
        <v>11</v>
      </c>
      <c r="B29" s="57" t="s">
        <v>586</v>
      </c>
      <c r="C29" s="41" t="s">
        <v>323</v>
      </c>
      <c r="D29" s="41" t="s">
        <v>112</v>
      </c>
      <c r="E29" s="58">
        <v>150</v>
      </c>
      <c r="F29" s="137"/>
      <c r="G29" s="18">
        <f t="shared" si="0"/>
        <v>0</v>
      </c>
      <c r="H29" s="16"/>
      <c r="I29" s="15"/>
      <c r="J29" s="42"/>
      <c r="K29" s="42"/>
      <c r="L29" s="42"/>
    </row>
    <row r="30" spans="1:12" ht="54" customHeight="1" x14ac:dyDescent="0.25">
      <c r="A30" s="41">
        <v>12</v>
      </c>
      <c r="B30" s="57" t="s">
        <v>587</v>
      </c>
      <c r="C30" s="41" t="s">
        <v>323</v>
      </c>
      <c r="D30" s="41" t="s">
        <v>112</v>
      </c>
      <c r="E30" s="78">
        <v>60</v>
      </c>
      <c r="F30" s="137"/>
      <c r="G30" s="18">
        <f t="shared" si="0"/>
        <v>0</v>
      </c>
      <c r="H30" s="16"/>
      <c r="I30" s="15"/>
      <c r="J30" s="42"/>
      <c r="K30" s="42"/>
      <c r="L30" s="42"/>
    </row>
    <row r="31" spans="1:12" ht="60" customHeight="1" x14ac:dyDescent="0.25">
      <c r="A31" s="41">
        <v>13</v>
      </c>
      <c r="B31" s="57" t="s">
        <v>588</v>
      </c>
      <c r="C31" s="41" t="s">
        <v>323</v>
      </c>
      <c r="D31" s="41" t="s">
        <v>112</v>
      </c>
      <c r="E31" s="78">
        <v>60</v>
      </c>
      <c r="F31" s="137"/>
      <c r="G31" s="18">
        <f t="shared" si="0"/>
        <v>0</v>
      </c>
      <c r="H31" s="16"/>
      <c r="I31" s="15"/>
      <c r="J31" s="42"/>
      <c r="K31" s="42"/>
      <c r="L31" s="42"/>
    </row>
    <row r="32" spans="1:12" ht="34.5" customHeight="1" x14ac:dyDescent="0.25">
      <c r="A32" s="41">
        <v>14</v>
      </c>
      <c r="B32" s="57" t="s">
        <v>589</v>
      </c>
      <c r="C32" s="41" t="s">
        <v>323</v>
      </c>
      <c r="D32" s="41" t="s">
        <v>112</v>
      </c>
      <c r="E32" s="78">
        <v>200</v>
      </c>
      <c r="F32" s="137"/>
      <c r="G32" s="18">
        <f t="shared" si="0"/>
        <v>0</v>
      </c>
      <c r="H32" s="16"/>
      <c r="I32" s="15"/>
      <c r="J32" s="42"/>
      <c r="K32" s="42"/>
      <c r="L32" s="42"/>
    </row>
    <row r="33" spans="1:12" ht="33.75" customHeight="1" x14ac:dyDescent="0.25">
      <c r="A33" s="41">
        <v>15</v>
      </c>
      <c r="B33" s="153" t="s">
        <v>590</v>
      </c>
      <c r="C33" s="154" t="s">
        <v>323</v>
      </c>
      <c r="D33" s="155" t="s">
        <v>112</v>
      </c>
      <c r="E33" s="156">
        <v>40</v>
      </c>
      <c r="F33" s="137"/>
      <c r="G33" s="18">
        <f t="shared" si="0"/>
        <v>0</v>
      </c>
      <c r="H33" s="16"/>
      <c r="I33" s="15"/>
      <c r="J33" s="42"/>
      <c r="K33" s="42"/>
      <c r="L33" s="42"/>
    </row>
    <row r="34" spans="1:12" ht="38.25" customHeight="1" x14ac:dyDescent="0.25">
      <c r="A34" s="41">
        <v>16</v>
      </c>
      <c r="B34" s="153" t="s">
        <v>591</v>
      </c>
      <c r="C34" s="154" t="s">
        <v>323</v>
      </c>
      <c r="D34" s="155" t="s">
        <v>112</v>
      </c>
      <c r="E34" s="156">
        <v>40</v>
      </c>
      <c r="F34" s="137"/>
      <c r="G34" s="18">
        <f t="shared" si="0"/>
        <v>0</v>
      </c>
      <c r="H34" s="16"/>
      <c r="I34" s="15"/>
      <c r="J34" s="42"/>
      <c r="K34" s="42"/>
      <c r="L34" s="42"/>
    </row>
    <row r="35" spans="1:12" x14ac:dyDescent="0.25">
      <c r="A35" s="41">
        <v>17</v>
      </c>
      <c r="B35" s="157" t="s">
        <v>501</v>
      </c>
      <c r="C35" s="158" t="s">
        <v>323</v>
      </c>
      <c r="D35" s="158" t="s">
        <v>112</v>
      </c>
      <c r="E35" s="78">
        <v>60</v>
      </c>
      <c r="F35" s="137"/>
      <c r="G35" s="18">
        <f t="shared" si="0"/>
        <v>0</v>
      </c>
      <c r="H35" s="16"/>
      <c r="I35" s="15"/>
      <c r="J35" s="42"/>
      <c r="K35" s="42"/>
      <c r="L35" s="42"/>
    </row>
    <row r="36" spans="1:12" ht="48" customHeight="1" x14ac:dyDescent="0.25">
      <c r="A36" s="41">
        <v>18</v>
      </c>
      <c r="B36" s="159" t="s">
        <v>592</v>
      </c>
      <c r="C36" s="160" t="s">
        <v>217</v>
      </c>
      <c r="D36" s="160" t="s">
        <v>112</v>
      </c>
      <c r="E36" s="78">
        <v>60</v>
      </c>
      <c r="F36" s="137"/>
      <c r="G36" s="18">
        <f t="shared" si="0"/>
        <v>0</v>
      </c>
      <c r="H36" s="16"/>
      <c r="I36" s="15"/>
      <c r="J36" s="42"/>
      <c r="K36" s="42"/>
      <c r="L36" s="42"/>
    </row>
    <row r="37" spans="1:12" x14ac:dyDescent="0.25">
      <c r="A37" s="41">
        <v>19</v>
      </c>
      <c r="B37" s="157" t="s">
        <v>593</v>
      </c>
      <c r="C37" s="158" t="s">
        <v>594</v>
      </c>
      <c r="D37" s="158" t="s">
        <v>112</v>
      </c>
      <c r="E37" s="78">
        <v>40</v>
      </c>
      <c r="F37" s="137"/>
      <c r="G37" s="18">
        <f t="shared" si="0"/>
        <v>0</v>
      </c>
      <c r="H37" s="16"/>
      <c r="I37" s="15"/>
      <c r="J37" s="42"/>
      <c r="K37" s="42"/>
      <c r="L37" s="42"/>
    </row>
    <row r="38" spans="1:12" ht="25.5" x14ac:dyDescent="0.25">
      <c r="A38" s="87">
        <v>20</v>
      </c>
      <c r="B38" s="136" t="s">
        <v>627</v>
      </c>
      <c r="C38" s="15" t="s">
        <v>594</v>
      </c>
      <c r="D38" s="15" t="s">
        <v>112</v>
      </c>
      <c r="E38" s="78">
        <v>80</v>
      </c>
      <c r="F38" s="137"/>
      <c r="G38" s="18">
        <f t="shared" si="0"/>
        <v>0</v>
      </c>
      <c r="H38" s="16"/>
      <c r="I38" s="15"/>
      <c r="J38" s="42"/>
      <c r="K38" s="42"/>
      <c r="L38" s="42"/>
    </row>
    <row r="39" spans="1:12" x14ac:dyDescent="0.25">
      <c r="A39" s="87">
        <v>21</v>
      </c>
      <c r="B39" s="136" t="s">
        <v>628</v>
      </c>
      <c r="C39" s="15" t="s">
        <v>323</v>
      </c>
      <c r="D39" s="15" t="s">
        <v>112</v>
      </c>
      <c r="E39" s="78">
        <v>200</v>
      </c>
      <c r="F39" s="137"/>
      <c r="G39" s="18">
        <f t="shared" si="0"/>
        <v>0</v>
      </c>
      <c r="H39" s="16"/>
      <c r="I39" s="15"/>
      <c r="J39" s="42"/>
      <c r="K39" s="42"/>
      <c r="L39" s="42"/>
    </row>
    <row r="40" spans="1:12" ht="25.5" x14ac:dyDescent="0.25">
      <c r="A40" s="87">
        <v>22</v>
      </c>
      <c r="B40" s="248" t="s">
        <v>967</v>
      </c>
      <c r="C40" s="15" t="s">
        <v>323</v>
      </c>
      <c r="D40" s="15" t="s">
        <v>112</v>
      </c>
      <c r="E40" s="78">
        <v>20</v>
      </c>
      <c r="F40" s="137"/>
      <c r="G40" s="18">
        <f t="shared" si="0"/>
        <v>0</v>
      </c>
      <c r="H40" s="16"/>
      <c r="I40" s="15"/>
      <c r="J40" s="42"/>
      <c r="K40" s="42"/>
      <c r="L40" s="42"/>
    </row>
    <row r="41" spans="1:12" ht="25.5" x14ac:dyDescent="0.25">
      <c r="A41" s="87">
        <v>23</v>
      </c>
      <c r="B41" s="136" t="s">
        <v>968</v>
      </c>
      <c r="C41" s="15" t="s">
        <v>323</v>
      </c>
      <c r="D41" s="15" t="s">
        <v>112</v>
      </c>
      <c r="E41" s="78">
        <v>20</v>
      </c>
      <c r="F41" s="137"/>
      <c r="G41" s="18">
        <f t="shared" si="0"/>
        <v>0</v>
      </c>
      <c r="H41" s="16"/>
      <c r="I41" s="15"/>
      <c r="J41" s="42"/>
      <c r="K41" s="42"/>
      <c r="L41" s="42"/>
    </row>
    <row r="42" spans="1:12" x14ac:dyDescent="0.25">
      <c r="A42" s="87">
        <v>24</v>
      </c>
      <c r="B42" s="136" t="s">
        <v>969</v>
      </c>
      <c r="C42" s="15" t="s">
        <v>594</v>
      </c>
      <c r="D42" s="15" t="s">
        <v>112</v>
      </c>
      <c r="E42" s="78">
        <v>40</v>
      </c>
      <c r="F42" s="137"/>
      <c r="G42" s="18">
        <f t="shared" si="0"/>
        <v>0</v>
      </c>
      <c r="H42" s="16"/>
      <c r="I42" s="15"/>
      <c r="J42" s="42"/>
      <c r="K42" s="42"/>
      <c r="L42" s="42"/>
    </row>
    <row r="43" spans="1:12" x14ac:dyDescent="0.25">
      <c r="A43" s="5"/>
      <c r="B43" s="5"/>
      <c r="C43" s="1"/>
      <c r="D43" s="1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255" t="s">
        <v>101</v>
      </c>
      <c r="D44" s="255"/>
      <c r="E44" s="255"/>
      <c r="F44" s="255"/>
      <c r="G44" s="28">
        <f>SUM(G19:G42)</f>
        <v>0</v>
      </c>
      <c r="H44" s="5"/>
      <c r="I44" s="5"/>
      <c r="J44" s="5"/>
      <c r="K44" s="5"/>
      <c r="L44" s="5"/>
    </row>
    <row r="45" spans="1:12" x14ac:dyDescent="0.25">
      <c r="A45" s="5"/>
      <c r="B45" s="5"/>
      <c r="C45" s="255" t="s">
        <v>102</v>
      </c>
      <c r="D45" s="255"/>
      <c r="E45" s="255"/>
      <c r="F45" s="255"/>
      <c r="G45" s="28"/>
      <c r="H45" s="5"/>
      <c r="I45" s="5"/>
      <c r="J45" s="5"/>
      <c r="K45" s="5"/>
      <c r="L45" s="5"/>
    </row>
    <row r="46" spans="1:12" x14ac:dyDescent="0.25">
      <c r="A46" s="5"/>
      <c r="B46" s="5"/>
      <c r="C46" s="255" t="s">
        <v>103</v>
      </c>
      <c r="D46" s="255"/>
      <c r="E46" s="255"/>
      <c r="F46" s="255"/>
      <c r="G46" s="28">
        <f>G44+G45</f>
        <v>0</v>
      </c>
      <c r="H46" s="5"/>
      <c r="I46" s="5"/>
      <c r="J46" s="5"/>
      <c r="K46" s="5"/>
      <c r="L46" s="5"/>
    </row>
    <row r="47" spans="1:12" x14ac:dyDescent="0.25">
      <c r="A47" s="5"/>
      <c r="B47" s="5"/>
      <c r="C47" s="1"/>
      <c r="D47" s="1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1"/>
      <c r="D48" s="1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1"/>
      <c r="D49" s="1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 t="s">
        <v>544</v>
      </c>
      <c r="C50" s="1"/>
      <c r="D50" s="1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1"/>
      <c r="D51" s="1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 t="s">
        <v>104</v>
      </c>
      <c r="C52" s="1"/>
      <c r="D52" s="1"/>
      <c r="E52" s="5"/>
      <c r="F52" s="5"/>
      <c r="G52" s="5" t="s">
        <v>105</v>
      </c>
      <c r="H52" s="5"/>
      <c r="I52" s="5"/>
      <c r="J52" s="5"/>
      <c r="K52" s="5"/>
      <c r="L52" s="5"/>
    </row>
    <row r="53" spans="1:12" x14ac:dyDescent="0.25">
      <c r="A53" s="5"/>
      <c r="B53" s="5"/>
      <c r="C53" s="1"/>
      <c r="D53" s="1"/>
      <c r="E53" s="5"/>
      <c r="F53" s="5"/>
      <c r="G53" s="5"/>
      <c r="H53" s="5"/>
      <c r="I53" s="5"/>
      <c r="J53" s="5"/>
      <c r="K53" s="5"/>
      <c r="L53" s="5"/>
    </row>
  </sheetData>
  <mergeCells count="4">
    <mergeCell ref="K17:L17"/>
    <mergeCell ref="C44:F44"/>
    <mergeCell ref="C45:F45"/>
    <mergeCell ref="C46:F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2399-4F10-4B36-8E18-713EEAFE12E5}">
  <dimension ref="A1:L72"/>
  <sheetViews>
    <sheetView topLeftCell="A13" zoomScale="93" zoomScaleNormal="93" workbookViewId="0">
      <selection activeCell="K42" sqref="K42"/>
    </sheetView>
  </sheetViews>
  <sheetFormatPr defaultRowHeight="15" x14ac:dyDescent="0.25"/>
  <cols>
    <col min="2" max="2" width="27.7109375" customWidth="1"/>
  </cols>
  <sheetData>
    <row r="1" spans="1:12" ht="15.75" x14ac:dyDescent="0.25">
      <c r="A1" s="5"/>
      <c r="B1" s="86" t="s">
        <v>0</v>
      </c>
      <c r="C1" s="1"/>
      <c r="D1" s="1"/>
      <c r="E1" s="5"/>
      <c r="F1" s="5"/>
      <c r="G1" s="5"/>
      <c r="H1" s="5"/>
      <c r="I1" s="5"/>
      <c r="J1" s="5"/>
      <c r="K1" s="5"/>
      <c r="L1" s="5"/>
    </row>
    <row r="2" spans="1:12" ht="15.75" x14ac:dyDescent="0.25">
      <c r="A2" s="1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5.75" x14ac:dyDescent="0.25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5.75" x14ac:dyDescent="0.25">
      <c r="A4" s="1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5.75" x14ac:dyDescent="0.25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5.75" x14ac:dyDescent="0.25">
      <c r="A6" s="1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5.75" x14ac:dyDescent="0.25">
      <c r="A7" s="1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5.75" x14ac:dyDescent="0.25">
      <c r="A8" s="1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5.75" x14ac:dyDescent="0.25">
      <c r="A9" s="1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5.75" x14ac:dyDescent="0.25">
      <c r="A10" s="1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 x14ac:dyDescent="0.25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 x14ac:dyDescent="0.25">
      <c r="A12" s="1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 x14ac:dyDescent="0.25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 x14ac:dyDescent="0.25">
      <c r="A14" s="1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 x14ac:dyDescent="0.25">
      <c r="A15" s="1"/>
      <c r="B15" s="12" t="s">
        <v>571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 x14ac:dyDescent="0.25">
      <c r="A16" s="1"/>
      <c r="B16" s="10" t="s">
        <v>595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 x14ac:dyDescent="0.25">
      <c r="A17" s="1"/>
      <c r="B17" s="10"/>
      <c r="C17" s="11"/>
      <c r="D17" s="1"/>
      <c r="E17" s="1"/>
      <c r="F17" s="1"/>
      <c r="G17" s="1"/>
      <c r="H17" s="5"/>
      <c r="I17" s="5"/>
      <c r="J17" s="5"/>
      <c r="K17" s="256" t="s">
        <v>541</v>
      </c>
      <c r="L17" s="256"/>
    </row>
    <row r="18" spans="1:12" ht="67.5" x14ac:dyDescent="0.25">
      <c r="A18" s="13" t="s">
        <v>5</v>
      </c>
      <c r="B18" s="14" t="s">
        <v>6</v>
      </c>
      <c r="C18" s="13" t="s">
        <v>7</v>
      </c>
      <c r="D18" s="13" t="s">
        <v>8</v>
      </c>
      <c r="E18" s="13" t="s">
        <v>9</v>
      </c>
      <c r="F18" s="13" t="s">
        <v>107</v>
      </c>
      <c r="G18" s="13" t="s">
        <v>11</v>
      </c>
      <c r="H18" s="13" t="s">
        <v>540</v>
      </c>
      <c r="I18" s="13" t="s">
        <v>108</v>
      </c>
      <c r="J18" s="13" t="s">
        <v>109</v>
      </c>
      <c r="K18" s="124" t="s">
        <v>542</v>
      </c>
      <c r="L18" s="125" t="s">
        <v>543</v>
      </c>
    </row>
    <row r="19" spans="1:12" ht="142.5" customHeight="1" x14ac:dyDescent="0.25">
      <c r="A19" s="162">
        <v>1</v>
      </c>
      <c r="B19" s="163" t="s">
        <v>474</v>
      </c>
      <c r="C19" s="162" t="s">
        <v>217</v>
      </c>
      <c r="D19" s="162" t="s">
        <v>112</v>
      </c>
      <c r="E19" s="164">
        <v>1000</v>
      </c>
      <c r="F19" s="137"/>
      <c r="G19" s="18">
        <f t="shared" ref="G19:G54" si="0">E19*F19</f>
        <v>0</v>
      </c>
      <c r="H19" s="16"/>
      <c r="I19" s="15"/>
      <c r="J19" s="42"/>
      <c r="K19" s="42"/>
      <c r="L19" s="42"/>
    </row>
    <row r="20" spans="1:12" ht="102.75" customHeight="1" x14ac:dyDescent="0.25">
      <c r="A20" s="162">
        <v>2</v>
      </c>
      <c r="B20" s="163" t="s">
        <v>476</v>
      </c>
      <c r="C20" s="162" t="s">
        <v>217</v>
      </c>
      <c r="D20" s="162" t="s">
        <v>112</v>
      </c>
      <c r="E20" s="164">
        <v>150</v>
      </c>
      <c r="F20" s="137"/>
      <c r="G20" s="18">
        <f t="shared" si="0"/>
        <v>0</v>
      </c>
      <c r="H20" s="16"/>
      <c r="I20" s="15"/>
      <c r="J20" s="42"/>
      <c r="K20" s="42"/>
      <c r="L20" s="42"/>
    </row>
    <row r="21" spans="1:12" ht="21" customHeight="1" x14ac:dyDescent="0.25">
      <c r="A21" s="162">
        <v>3</v>
      </c>
      <c r="B21" s="163" t="s">
        <v>480</v>
      </c>
      <c r="C21" s="162" t="s">
        <v>217</v>
      </c>
      <c r="D21" s="162" t="s">
        <v>112</v>
      </c>
      <c r="E21" s="164">
        <v>100</v>
      </c>
      <c r="F21" s="137"/>
      <c r="G21" s="18">
        <f t="shared" si="0"/>
        <v>0</v>
      </c>
      <c r="H21" s="16"/>
      <c r="I21" s="15"/>
      <c r="J21" s="42"/>
      <c r="K21" s="42"/>
      <c r="L21" s="42"/>
    </row>
    <row r="22" spans="1:12" ht="16.5" customHeight="1" x14ac:dyDescent="0.25">
      <c r="A22" s="162">
        <v>4</v>
      </c>
      <c r="B22" s="166" t="s">
        <v>482</v>
      </c>
      <c r="C22" s="162" t="s">
        <v>217</v>
      </c>
      <c r="D22" s="162" t="s">
        <v>112</v>
      </c>
      <c r="E22" s="164">
        <v>70</v>
      </c>
      <c r="F22" s="137"/>
      <c r="G22" s="18">
        <f t="shared" si="0"/>
        <v>0</v>
      </c>
      <c r="H22" s="16"/>
      <c r="I22" s="15"/>
      <c r="J22" s="42"/>
      <c r="K22" s="42"/>
      <c r="L22" s="42"/>
    </row>
    <row r="23" spans="1:12" ht="15.75" customHeight="1" x14ac:dyDescent="0.25">
      <c r="A23" s="162">
        <v>5</v>
      </c>
      <c r="B23" s="166" t="s">
        <v>484</v>
      </c>
      <c r="C23" s="162" t="s">
        <v>217</v>
      </c>
      <c r="D23" s="162" t="s">
        <v>112</v>
      </c>
      <c r="E23" s="164">
        <v>100</v>
      </c>
      <c r="F23" s="137"/>
      <c r="G23" s="18">
        <f t="shared" si="0"/>
        <v>0</v>
      </c>
      <c r="H23" s="16"/>
      <c r="I23" s="15"/>
      <c r="J23" s="42"/>
      <c r="K23" s="42"/>
      <c r="L23" s="42"/>
    </row>
    <row r="24" spans="1:12" ht="19.5" customHeight="1" x14ac:dyDescent="0.25">
      <c r="A24" s="162">
        <v>6</v>
      </c>
      <c r="B24" s="166" t="s">
        <v>486</v>
      </c>
      <c r="C24" s="162" t="s">
        <v>217</v>
      </c>
      <c r="D24" s="162" t="s">
        <v>112</v>
      </c>
      <c r="E24" s="164">
        <v>50</v>
      </c>
      <c r="F24" s="137"/>
      <c r="G24" s="18">
        <f t="shared" si="0"/>
        <v>0</v>
      </c>
      <c r="H24" s="16"/>
      <c r="I24" s="15"/>
      <c r="J24" s="42"/>
      <c r="K24" s="42"/>
      <c r="L24" s="42"/>
    </row>
    <row r="25" spans="1:12" ht="50.25" customHeight="1" x14ac:dyDescent="0.25">
      <c r="A25" s="162">
        <v>7</v>
      </c>
      <c r="B25" s="167" t="s">
        <v>488</v>
      </c>
      <c r="C25" s="165" t="s">
        <v>217</v>
      </c>
      <c r="D25" s="162" t="s">
        <v>112</v>
      </c>
      <c r="E25" s="164">
        <v>150</v>
      </c>
      <c r="F25" s="137"/>
      <c r="G25" s="18">
        <f t="shared" si="0"/>
        <v>0</v>
      </c>
      <c r="H25" s="16"/>
      <c r="I25" s="15"/>
      <c r="J25" s="42"/>
      <c r="K25" s="42"/>
      <c r="L25" s="42"/>
    </row>
    <row r="26" spans="1:12" ht="54.75" customHeight="1" x14ac:dyDescent="0.25">
      <c r="A26" s="162">
        <v>8</v>
      </c>
      <c r="B26" s="167" t="s">
        <v>493</v>
      </c>
      <c r="C26" s="165" t="s">
        <v>323</v>
      </c>
      <c r="D26" s="168" t="s">
        <v>112</v>
      </c>
      <c r="E26" s="164">
        <v>300</v>
      </c>
      <c r="F26" s="137"/>
      <c r="G26" s="18">
        <f t="shared" si="0"/>
        <v>0</v>
      </c>
      <c r="H26" s="16"/>
      <c r="I26" s="15"/>
      <c r="J26" s="42"/>
      <c r="K26" s="42"/>
      <c r="L26" s="42"/>
    </row>
    <row r="27" spans="1:12" ht="57" customHeight="1" x14ac:dyDescent="0.25">
      <c r="A27" s="162">
        <v>9</v>
      </c>
      <c r="B27" s="166" t="s">
        <v>496</v>
      </c>
      <c r="C27" s="162" t="s">
        <v>217</v>
      </c>
      <c r="D27" s="162" t="s">
        <v>112</v>
      </c>
      <c r="E27" s="164">
        <v>160</v>
      </c>
      <c r="F27" s="137"/>
      <c r="G27" s="18">
        <f t="shared" si="0"/>
        <v>0</v>
      </c>
      <c r="H27" s="16"/>
      <c r="I27" s="15"/>
      <c r="J27" s="42"/>
      <c r="K27" s="42"/>
      <c r="L27" s="42"/>
    </row>
    <row r="28" spans="1:12" ht="60" customHeight="1" x14ac:dyDescent="0.25">
      <c r="A28" s="162">
        <v>10</v>
      </c>
      <c r="B28" s="163" t="s">
        <v>596</v>
      </c>
      <c r="C28" s="162" t="s">
        <v>323</v>
      </c>
      <c r="D28" s="162" t="s">
        <v>112</v>
      </c>
      <c r="E28" s="164">
        <v>400</v>
      </c>
      <c r="F28" s="137"/>
      <c r="G28" s="18">
        <f t="shared" si="0"/>
        <v>0</v>
      </c>
      <c r="H28" s="16"/>
      <c r="I28" s="15"/>
      <c r="J28" s="42"/>
      <c r="K28" s="42"/>
      <c r="L28" s="42"/>
    </row>
    <row r="29" spans="1:12" ht="51" customHeight="1" x14ac:dyDescent="0.25">
      <c r="A29" s="162">
        <v>11</v>
      </c>
      <c r="B29" s="163" t="s">
        <v>497</v>
      </c>
      <c r="C29" s="162" t="s">
        <v>323</v>
      </c>
      <c r="D29" s="162" t="s">
        <v>112</v>
      </c>
      <c r="E29" s="164">
        <v>100</v>
      </c>
      <c r="F29" s="137"/>
      <c r="G29" s="18">
        <f t="shared" si="0"/>
        <v>0</v>
      </c>
      <c r="H29" s="16"/>
      <c r="I29" s="15"/>
      <c r="J29" s="42"/>
      <c r="K29" s="42"/>
      <c r="L29" s="42"/>
    </row>
    <row r="30" spans="1:12" ht="50.25" customHeight="1" x14ac:dyDescent="0.25">
      <c r="A30" s="162">
        <v>12</v>
      </c>
      <c r="B30" s="166" t="s">
        <v>498</v>
      </c>
      <c r="C30" s="162" t="s">
        <v>323</v>
      </c>
      <c r="D30" s="162" t="s">
        <v>112</v>
      </c>
      <c r="E30" s="164">
        <v>300</v>
      </c>
      <c r="F30" s="137"/>
      <c r="G30" s="18">
        <f t="shared" si="0"/>
        <v>0</v>
      </c>
      <c r="H30" s="16"/>
      <c r="I30" s="15"/>
      <c r="J30" s="42"/>
      <c r="K30" s="42"/>
      <c r="L30" s="42"/>
    </row>
    <row r="31" spans="1:12" ht="54.75" customHeight="1" x14ac:dyDescent="0.25">
      <c r="A31" s="162">
        <v>13</v>
      </c>
      <c r="B31" s="166" t="s">
        <v>499</v>
      </c>
      <c r="C31" s="162" t="s">
        <v>217</v>
      </c>
      <c r="D31" s="162" t="s">
        <v>112</v>
      </c>
      <c r="E31" s="164">
        <v>300</v>
      </c>
      <c r="F31" s="137"/>
      <c r="G31" s="18">
        <f t="shared" si="0"/>
        <v>0</v>
      </c>
      <c r="H31" s="16"/>
      <c r="I31" s="15"/>
      <c r="J31" s="42"/>
      <c r="K31" s="42"/>
      <c r="L31" s="42"/>
    </row>
    <row r="32" spans="1:12" ht="48" customHeight="1" x14ac:dyDescent="0.25">
      <c r="A32" s="162">
        <v>14</v>
      </c>
      <c r="B32" s="166" t="s">
        <v>500</v>
      </c>
      <c r="C32" s="162" t="s">
        <v>217</v>
      </c>
      <c r="D32" s="162" t="s">
        <v>112</v>
      </c>
      <c r="E32" s="164">
        <v>100</v>
      </c>
      <c r="F32" s="137"/>
      <c r="G32" s="18">
        <f t="shared" si="0"/>
        <v>0</v>
      </c>
      <c r="H32" s="16"/>
      <c r="I32" s="15"/>
      <c r="J32" s="42"/>
      <c r="K32" s="42"/>
      <c r="L32" s="42"/>
    </row>
    <row r="33" spans="1:12" ht="18.75" customHeight="1" x14ac:dyDescent="0.25">
      <c r="A33" s="162">
        <v>15</v>
      </c>
      <c r="B33" s="166" t="s">
        <v>597</v>
      </c>
      <c r="C33" s="162" t="s">
        <v>323</v>
      </c>
      <c r="D33" s="162" t="s">
        <v>112</v>
      </c>
      <c r="E33" s="164">
        <v>60</v>
      </c>
      <c r="F33" s="137"/>
      <c r="G33" s="18">
        <f t="shared" si="0"/>
        <v>0</v>
      </c>
      <c r="H33" s="16"/>
      <c r="I33" s="15"/>
      <c r="J33" s="42"/>
      <c r="K33" s="42"/>
      <c r="L33" s="42"/>
    </row>
    <row r="34" spans="1:12" ht="18.75" customHeight="1" x14ac:dyDescent="0.25">
      <c r="A34" s="162">
        <v>16</v>
      </c>
      <c r="B34" s="166" t="s">
        <v>598</v>
      </c>
      <c r="C34" s="162" t="s">
        <v>144</v>
      </c>
      <c r="D34" s="162" t="s">
        <v>112</v>
      </c>
      <c r="E34" s="164">
        <v>150</v>
      </c>
      <c r="F34" s="137"/>
      <c r="G34" s="18">
        <f t="shared" si="0"/>
        <v>0</v>
      </c>
      <c r="H34" s="16"/>
      <c r="I34" s="15"/>
      <c r="J34" s="42"/>
      <c r="K34" s="42"/>
      <c r="L34" s="42"/>
    </row>
    <row r="35" spans="1:12" x14ac:dyDescent="0.25">
      <c r="A35" s="162">
        <v>17</v>
      </c>
      <c r="B35" s="167" t="s">
        <v>501</v>
      </c>
      <c r="C35" s="165" t="s">
        <v>323</v>
      </c>
      <c r="D35" s="165" t="s">
        <v>112</v>
      </c>
      <c r="E35" s="164">
        <v>80</v>
      </c>
      <c r="F35" s="137"/>
      <c r="G35" s="18">
        <f t="shared" si="0"/>
        <v>0</v>
      </c>
      <c r="H35" s="16"/>
      <c r="I35" s="15"/>
      <c r="J35" s="42"/>
      <c r="K35" s="42"/>
      <c r="L35" s="42"/>
    </row>
    <row r="36" spans="1:12" ht="15.75" customHeight="1" x14ac:dyDescent="0.25">
      <c r="A36" s="162">
        <v>18</v>
      </c>
      <c r="B36" s="166" t="s">
        <v>599</v>
      </c>
      <c r="C36" s="162" t="s">
        <v>217</v>
      </c>
      <c r="D36" s="162" t="s">
        <v>112</v>
      </c>
      <c r="E36" s="164">
        <v>40</v>
      </c>
      <c r="F36" s="137"/>
      <c r="G36" s="18">
        <f t="shared" si="0"/>
        <v>0</v>
      </c>
      <c r="H36" s="16"/>
      <c r="I36" s="15"/>
      <c r="J36" s="42"/>
      <c r="K36" s="42"/>
      <c r="L36" s="42"/>
    </row>
    <row r="37" spans="1:12" ht="18" customHeight="1" x14ac:dyDescent="0.25">
      <c r="A37" s="162">
        <v>19</v>
      </c>
      <c r="B37" s="166" t="s">
        <v>600</v>
      </c>
      <c r="C37" s="162" t="s">
        <v>217</v>
      </c>
      <c r="D37" s="162" t="s">
        <v>112</v>
      </c>
      <c r="E37" s="164">
        <v>40</v>
      </c>
      <c r="F37" s="137"/>
      <c r="G37" s="18">
        <f t="shared" si="0"/>
        <v>0</v>
      </c>
      <c r="H37" s="16"/>
      <c r="I37" s="15"/>
      <c r="J37" s="42"/>
      <c r="K37" s="42"/>
      <c r="L37" s="42"/>
    </row>
    <row r="38" spans="1:12" ht="51.75" customHeight="1" x14ac:dyDescent="0.25">
      <c r="A38" s="162">
        <v>20</v>
      </c>
      <c r="B38" s="166" t="s">
        <v>601</v>
      </c>
      <c r="C38" s="165" t="s">
        <v>217</v>
      </c>
      <c r="D38" s="165" t="s">
        <v>112</v>
      </c>
      <c r="E38" s="164">
        <v>300</v>
      </c>
      <c r="F38" s="137"/>
      <c r="G38" s="18">
        <f t="shared" si="0"/>
        <v>0</v>
      </c>
      <c r="H38" s="16"/>
      <c r="I38" s="15"/>
      <c r="J38" s="42"/>
      <c r="K38" s="42"/>
      <c r="L38" s="42"/>
    </row>
    <row r="39" spans="1:12" s="189" customFormat="1" ht="30" customHeight="1" x14ac:dyDescent="0.2">
      <c r="A39" s="191" t="s">
        <v>51</v>
      </c>
      <c r="B39" s="184" t="s">
        <v>478</v>
      </c>
      <c r="C39" s="191" t="s">
        <v>313</v>
      </c>
      <c r="D39" s="191" t="s">
        <v>112</v>
      </c>
      <c r="E39" s="21">
        <v>30</v>
      </c>
      <c r="F39" s="139"/>
      <c r="G39" s="192">
        <f t="shared" si="0"/>
        <v>0</v>
      </c>
      <c r="H39" s="19"/>
      <c r="I39" s="183"/>
      <c r="J39" s="197"/>
      <c r="K39" s="197"/>
      <c r="L39" s="197"/>
    </row>
    <row r="40" spans="1:12" s="189" customFormat="1" ht="38.25" x14ac:dyDescent="0.2">
      <c r="A40" s="191" t="s">
        <v>53</v>
      </c>
      <c r="B40" s="57" t="s">
        <v>490</v>
      </c>
      <c r="C40" s="183" t="s">
        <v>334</v>
      </c>
      <c r="D40" s="191" t="s">
        <v>112</v>
      </c>
      <c r="E40" s="21">
        <v>20</v>
      </c>
      <c r="F40" s="139"/>
      <c r="G40" s="192">
        <f t="shared" si="0"/>
        <v>0</v>
      </c>
      <c r="H40" s="19"/>
      <c r="I40" s="183"/>
      <c r="J40" s="197"/>
      <c r="K40" s="197"/>
      <c r="L40" s="197"/>
    </row>
    <row r="41" spans="1:12" s="189" customFormat="1" ht="38.25" x14ac:dyDescent="0.2">
      <c r="A41" s="191" t="s">
        <v>55</v>
      </c>
      <c r="B41" s="57" t="s">
        <v>492</v>
      </c>
      <c r="C41" s="183" t="s">
        <v>282</v>
      </c>
      <c r="D41" s="191" t="s">
        <v>112</v>
      </c>
      <c r="E41" s="21">
        <v>20</v>
      </c>
      <c r="F41" s="139"/>
      <c r="G41" s="192">
        <f t="shared" si="0"/>
        <v>0</v>
      </c>
      <c r="H41" s="19"/>
      <c r="I41" s="183"/>
      <c r="J41" s="197"/>
      <c r="K41" s="197"/>
      <c r="L41" s="197"/>
    </row>
    <row r="42" spans="1:12" s="189" customFormat="1" ht="51" x14ac:dyDescent="0.2">
      <c r="A42" s="191" t="s">
        <v>57</v>
      </c>
      <c r="B42" s="57" t="s">
        <v>495</v>
      </c>
      <c r="C42" s="183" t="s">
        <v>494</v>
      </c>
      <c r="D42" s="58" t="s">
        <v>112</v>
      </c>
      <c r="E42" s="21">
        <v>20</v>
      </c>
      <c r="F42" s="139"/>
      <c r="G42" s="192">
        <f t="shared" si="0"/>
        <v>0</v>
      </c>
      <c r="H42" s="19"/>
      <c r="I42" s="183"/>
      <c r="J42" s="197"/>
      <c r="K42" s="197"/>
      <c r="L42" s="197"/>
    </row>
    <row r="43" spans="1:12" x14ac:dyDescent="0.25">
      <c r="A43" s="233" t="s">
        <v>59</v>
      </c>
      <c r="B43" s="57" t="s">
        <v>792</v>
      </c>
      <c r="C43" s="233" t="s">
        <v>315</v>
      </c>
      <c r="D43" s="191" t="s">
        <v>112</v>
      </c>
      <c r="E43" s="233">
        <v>30</v>
      </c>
      <c r="F43" s="144"/>
      <c r="G43" s="192">
        <f t="shared" si="0"/>
        <v>0</v>
      </c>
      <c r="H43" s="144"/>
      <c r="I43" s="144"/>
      <c r="J43" s="144"/>
      <c r="K43" s="144"/>
      <c r="L43" s="144"/>
    </row>
    <row r="44" spans="1:12" x14ac:dyDescent="0.25">
      <c r="A44" s="233" t="s">
        <v>61</v>
      </c>
      <c r="B44" s="57" t="s">
        <v>793</v>
      </c>
      <c r="C44" s="233" t="s">
        <v>323</v>
      </c>
      <c r="D44" s="191" t="s">
        <v>112</v>
      </c>
      <c r="E44" s="233">
        <v>40</v>
      </c>
      <c r="F44" s="144"/>
      <c r="G44" s="192">
        <f t="shared" si="0"/>
        <v>0</v>
      </c>
      <c r="H44" s="144"/>
      <c r="I44" s="144"/>
      <c r="J44" s="144"/>
      <c r="K44" s="144"/>
      <c r="L44" s="144"/>
    </row>
    <row r="45" spans="1:12" x14ac:dyDescent="0.25">
      <c r="A45" s="233" t="s">
        <v>63</v>
      </c>
      <c r="B45" s="57" t="s">
        <v>486</v>
      </c>
      <c r="C45" s="233" t="s">
        <v>323</v>
      </c>
      <c r="D45" s="191" t="s">
        <v>112</v>
      </c>
      <c r="E45" s="233">
        <v>40</v>
      </c>
      <c r="F45" s="144"/>
      <c r="G45" s="192">
        <f t="shared" si="0"/>
        <v>0</v>
      </c>
      <c r="H45" s="144"/>
      <c r="I45" s="144"/>
      <c r="J45" s="144"/>
      <c r="K45" s="144"/>
      <c r="L45" s="144"/>
    </row>
    <row r="46" spans="1:12" x14ac:dyDescent="0.25">
      <c r="A46" s="233" t="s">
        <v>64</v>
      </c>
      <c r="B46" s="57" t="s">
        <v>794</v>
      </c>
      <c r="C46" s="233" t="s">
        <v>323</v>
      </c>
      <c r="D46" s="58" t="s">
        <v>112</v>
      </c>
      <c r="E46" s="233">
        <v>40</v>
      </c>
      <c r="F46" s="144"/>
      <c r="G46" s="192">
        <f t="shared" si="0"/>
        <v>0</v>
      </c>
      <c r="H46" s="144"/>
      <c r="I46" s="144"/>
      <c r="J46" s="144"/>
      <c r="K46" s="144"/>
      <c r="L46" s="144"/>
    </row>
    <row r="47" spans="1:12" x14ac:dyDescent="0.25">
      <c r="A47" s="233" t="s">
        <v>66</v>
      </c>
      <c r="B47" s="57" t="s">
        <v>795</v>
      </c>
      <c r="C47" s="233" t="s">
        <v>428</v>
      </c>
      <c r="D47" s="191" t="s">
        <v>112</v>
      </c>
      <c r="E47" s="233">
        <v>30</v>
      </c>
      <c r="F47" s="144"/>
      <c r="G47" s="192">
        <f t="shared" si="0"/>
        <v>0</v>
      </c>
      <c r="H47" s="144"/>
      <c r="I47" s="144"/>
      <c r="J47" s="144"/>
      <c r="K47" s="144"/>
      <c r="L47" s="144"/>
    </row>
    <row r="48" spans="1:12" ht="25.5" x14ac:dyDescent="0.25">
      <c r="A48" s="233" t="s">
        <v>68</v>
      </c>
      <c r="B48" s="57" t="s">
        <v>796</v>
      </c>
      <c r="C48" s="233" t="s">
        <v>428</v>
      </c>
      <c r="D48" s="58" t="s">
        <v>112</v>
      </c>
      <c r="E48" s="233">
        <v>25</v>
      </c>
      <c r="F48" s="144"/>
      <c r="G48" s="192">
        <f t="shared" si="0"/>
        <v>0</v>
      </c>
      <c r="H48" s="144"/>
      <c r="I48" s="144"/>
      <c r="J48" s="144"/>
      <c r="K48" s="144"/>
      <c r="L48" s="144"/>
    </row>
    <row r="49" spans="1:12" x14ac:dyDescent="0.25">
      <c r="A49" s="234" t="s">
        <v>70</v>
      </c>
      <c r="B49" s="57" t="s">
        <v>801</v>
      </c>
      <c r="C49" s="234" t="s">
        <v>323</v>
      </c>
      <c r="D49" s="58" t="s">
        <v>112</v>
      </c>
      <c r="E49" s="234">
        <v>20</v>
      </c>
      <c r="F49" s="144"/>
      <c r="G49" s="243">
        <f t="shared" si="0"/>
        <v>0</v>
      </c>
      <c r="H49" s="144"/>
      <c r="I49" s="144"/>
      <c r="J49" s="144"/>
      <c r="K49" s="144"/>
      <c r="L49" s="144"/>
    </row>
    <row r="50" spans="1:12" x14ac:dyDescent="0.25">
      <c r="A50" s="234" t="s">
        <v>72</v>
      </c>
      <c r="B50" s="57" t="s">
        <v>802</v>
      </c>
      <c r="C50" s="234" t="s">
        <v>323</v>
      </c>
      <c r="D50" s="58" t="s">
        <v>112</v>
      </c>
      <c r="E50" s="234">
        <v>20</v>
      </c>
      <c r="F50" s="144"/>
      <c r="G50" s="243">
        <f t="shared" si="0"/>
        <v>0</v>
      </c>
      <c r="H50" s="144"/>
      <c r="I50" s="144"/>
      <c r="J50" s="144"/>
      <c r="K50" s="144"/>
      <c r="L50" s="144"/>
    </row>
    <row r="51" spans="1:12" x14ac:dyDescent="0.25">
      <c r="A51" s="234" t="s">
        <v>74</v>
      </c>
      <c r="B51" s="57" t="s">
        <v>803</v>
      </c>
      <c r="C51" s="234" t="s">
        <v>323</v>
      </c>
      <c r="D51" s="58" t="s">
        <v>112</v>
      </c>
      <c r="E51" s="234">
        <v>20</v>
      </c>
      <c r="F51" s="144"/>
      <c r="G51" s="243">
        <f t="shared" si="0"/>
        <v>0</v>
      </c>
      <c r="H51" s="144"/>
      <c r="I51" s="144"/>
      <c r="J51" s="144"/>
      <c r="K51" s="144"/>
      <c r="L51" s="144"/>
    </row>
    <row r="52" spans="1:12" s="189" customFormat="1" ht="12.75" x14ac:dyDescent="0.2">
      <c r="A52" s="191" t="s">
        <v>76</v>
      </c>
      <c r="B52" s="185" t="s">
        <v>886</v>
      </c>
      <c r="C52" s="191" t="s">
        <v>217</v>
      </c>
      <c r="D52" s="191" t="s">
        <v>112</v>
      </c>
      <c r="E52" s="21">
        <v>300</v>
      </c>
      <c r="F52" s="197"/>
      <c r="G52" s="243">
        <f t="shared" si="0"/>
        <v>0</v>
      </c>
      <c r="H52" s="197"/>
      <c r="I52" s="197"/>
      <c r="J52" s="197"/>
      <c r="K52" s="197"/>
      <c r="L52" s="197"/>
    </row>
    <row r="53" spans="1:12" s="189" customFormat="1" ht="12.75" x14ac:dyDescent="0.2">
      <c r="A53" s="191" t="s">
        <v>78</v>
      </c>
      <c r="B53" s="185" t="s">
        <v>887</v>
      </c>
      <c r="C53" s="191" t="s">
        <v>217</v>
      </c>
      <c r="D53" s="191" t="s">
        <v>112</v>
      </c>
      <c r="E53" s="21">
        <v>150</v>
      </c>
      <c r="F53" s="197"/>
      <c r="G53" s="243">
        <f t="shared" si="0"/>
        <v>0</v>
      </c>
      <c r="H53" s="197"/>
      <c r="I53" s="197"/>
      <c r="J53" s="197"/>
      <c r="K53" s="197"/>
      <c r="L53" s="197"/>
    </row>
    <row r="54" spans="1:12" s="189" customFormat="1" ht="12.75" x14ac:dyDescent="0.2">
      <c r="A54" s="191" t="s">
        <v>80</v>
      </c>
      <c r="B54" s="185" t="s">
        <v>886</v>
      </c>
      <c r="C54" s="191" t="s">
        <v>315</v>
      </c>
      <c r="D54" s="191" t="s">
        <v>112</v>
      </c>
      <c r="E54" s="21">
        <v>500</v>
      </c>
      <c r="F54" s="197"/>
      <c r="G54" s="243">
        <f t="shared" si="0"/>
        <v>0</v>
      </c>
      <c r="H54" s="197"/>
      <c r="I54" s="197"/>
      <c r="J54" s="197"/>
      <c r="K54" s="197"/>
      <c r="L54" s="197"/>
    </row>
    <row r="59" spans="1:12" x14ac:dyDescent="0.25">
      <c r="A59" s="189"/>
      <c r="B59" s="189"/>
      <c r="C59" s="255" t="s">
        <v>101</v>
      </c>
      <c r="D59" s="255"/>
      <c r="E59" s="255"/>
      <c r="F59" s="255"/>
      <c r="G59" s="193">
        <f>SUM(G43:G57)</f>
        <v>0</v>
      </c>
      <c r="H59" s="189"/>
      <c r="I59" s="189"/>
      <c r="J59" s="189"/>
    </row>
    <row r="60" spans="1:12" x14ac:dyDescent="0.25">
      <c r="A60" s="189"/>
      <c r="B60" s="189"/>
      <c r="C60" s="255" t="s">
        <v>102</v>
      </c>
      <c r="D60" s="255"/>
      <c r="E60" s="255"/>
      <c r="F60" s="255"/>
      <c r="G60" s="193"/>
      <c r="H60" s="189"/>
      <c r="I60" s="189"/>
      <c r="J60" s="189"/>
    </row>
    <row r="61" spans="1:12" x14ac:dyDescent="0.25">
      <c r="A61" s="189"/>
      <c r="B61" s="189"/>
      <c r="C61" s="255" t="s">
        <v>103</v>
      </c>
      <c r="D61" s="255"/>
      <c r="E61" s="255"/>
      <c r="F61" s="255"/>
      <c r="G61" s="193">
        <f>G59+G60</f>
        <v>0</v>
      </c>
      <c r="H61" s="189"/>
      <c r="I61" s="189"/>
      <c r="J61" s="189"/>
    </row>
    <row r="62" spans="1:12" x14ac:dyDescent="0.25">
      <c r="A62" s="189"/>
      <c r="B62" s="189"/>
      <c r="C62" s="1"/>
      <c r="D62" s="1"/>
      <c r="E62" s="189"/>
      <c r="F62" s="189"/>
      <c r="G62" s="189"/>
      <c r="H62" s="189"/>
      <c r="I62" s="189"/>
      <c r="J62" s="189"/>
    </row>
    <row r="63" spans="1:12" x14ac:dyDescent="0.25">
      <c r="A63" s="189"/>
      <c r="B63" s="189"/>
      <c r="C63" s="1"/>
      <c r="D63" s="1"/>
      <c r="E63" s="189"/>
      <c r="F63" s="189"/>
      <c r="G63" s="189"/>
      <c r="H63" s="189"/>
      <c r="I63" s="189"/>
      <c r="J63" s="189"/>
    </row>
    <row r="64" spans="1:12" x14ac:dyDescent="0.25">
      <c r="A64" s="189"/>
      <c r="B64" s="189"/>
      <c r="C64" s="1"/>
      <c r="D64" s="1"/>
      <c r="E64" s="189"/>
      <c r="F64" s="189"/>
      <c r="G64" s="189"/>
      <c r="H64" s="189"/>
      <c r="I64" s="189"/>
      <c r="J64" s="189"/>
    </row>
    <row r="65" spans="1:10" x14ac:dyDescent="0.25">
      <c r="A65" s="189"/>
      <c r="B65" s="189" t="s">
        <v>544</v>
      </c>
      <c r="C65" s="1"/>
      <c r="D65" s="1"/>
      <c r="E65" s="189"/>
      <c r="F65" s="189"/>
      <c r="G65" s="189"/>
      <c r="H65" s="189"/>
      <c r="I65" s="189"/>
      <c r="J65" s="189"/>
    </row>
    <row r="66" spans="1:10" x14ac:dyDescent="0.25">
      <c r="A66" s="189"/>
      <c r="B66" s="189"/>
      <c r="C66" s="1"/>
      <c r="D66" s="1"/>
      <c r="E66" s="189"/>
      <c r="F66" s="189"/>
      <c r="G66" s="189"/>
      <c r="H66" s="189"/>
      <c r="I66" s="189"/>
      <c r="J66" s="189"/>
    </row>
    <row r="67" spans="1:10" x14ac:dyDescent="0.25">
      <c r="A67" s="189"/>
      <c r="B67" s="189" t="s">
        <v>104</v>
      </c>
      <c r="C67" s="1"/>
      <c r="D67" s="1"/>
      <c r="E67" s="189"/>
      <c r="F67" s="189"/>
      <c r="G67" s="189" t="s">
        <v>105</v>
      </c>
      <c r="H67" s="189"/>
      <c r="I67" s="189"/>
      <c r="J67" s="189"/>
    </row>
    <row r="68" spans="1:10" x14ac:dyDescent="0.25">
      <c r="A68" s="189"/>
      <c r="B68" s="189"/>
      <c r="C68" s="1"/>
      <c r="D68" s="1"/>
      <c r="E68" s="189"/>
      <c r="F68" s="189"/>
      <c r="G68" s="189"/>
      <c r="H68" s="189"/>
      <c r="I68" s="189"/>
      <c r="J68" s="189"/>
    </row>
    <row r="69" spans="1:10" x14ac:dyDescent="0.25">
      <c r="A69" s="189"/>
      <c r="B69" s="189"/>
      <c r="C69" s="1"/>
      <c r="D69" s="1"/>
      <c r="E69" s="189"/>
      <c r="F69" s="189"/>
      <c r="G69" s="189"/>
      <c r="H69" s="189"/>
      <c r="I69" s="189"/>
      <c r="J69" s="189"/>
    </row>
    <row r="70" spans="1:10" x14ac:dyDescent="0.25">
      <c r="A70" s="189"/>
      <c r="B70" s="189"/>
      <c r="C70" s="1"/>
      <c r="D70" s="1"/>
      <c r="E70" s="189"/>
      <c r="F70" s="189"/>
      <c r="G70" s="189"/>
      <c r="H70" s="189"/>
      <c r="I70" s="189"/>
      <c r="J70" s="189"/>
    </row>
    <row r="71" spans="1:10" x14ac:dyDescent="0.25">
      <c r="A71" s="189"/>
      <c r="B71" s="189" t="s">
        <v>545</v>
      </c>
      <c r="C71" s="1"/>
      <c r="D71" s="1"/>
      <c r="E71" s="189"/>
      <c r="F71" s="189"/>
      <c r="G71" s="189"/>
      <c r="H71" s="189"/>
      <c r="I71" s="189"/>
      <c r="J71" s="189"/>
    </row>
    <row r="72" spans="1:10" x14ac:dyDescent="0.25">
      <c r="A72" s="189"/>
      <c r="B72" s="189"/>
      <c r="C72" s="1"/>
      <c r="D72" s="1"/>
      <c r="E72" s="189"/>
      <c r="F72" s="189"/>
      <c r="G72" s="189"/>
      <c r="H72" s="189"/>
      <c r="I72" s="189"/>
      <c r="J72" s="189"/>
    </row>
  </sheetData>
  <mergeCells count="4">
    <mergeCell ref="C60:F60"/>
    <mergeCell ref="C61:F61"/>
    <mergeCell ref="K17:L17"/>
    <mergeCell ref="C59:F5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D748-D9C3-4C78-BF29-88A3094DFE5C}">
  <dimension ref="A1:M56"/>
  <sheetViews>
    <sheetView topLeftCell="A23" workbookViewId="0">
      <selection activeCell="E42" sqref="E42"/>
    </sheetView>
  </sheetViews>
  <sheetFormatPr defaultRowHeight="15" x14ac:dyDescent="0.25"/>
  <cols>
    <col min="2" max="2" width="27.28515625" customWidth="1"/>
    <col min="3" max="3" width="27.28515625" style="174" customWidth="1"/>
  </cols>
  <sheetData>
    <row r="1" spans="1:13" ht="15.75" x14ac:dyDescent="0.25">
      <c r="A1" s="182"/>
      <c r="B1" s="175" t="s">
        <v>0</v>
      </c>
      <c r="C1" s="175"/>
      <c r="D1" s="3"/>
      <c r="E1" s="4"/>
      <c r="F1" s="4"/>
      <c r="G1" s="4"/>
      <c r="H1" s="1"/>
      <c r="I1" s="176"/>
      <c r="J1" s="176"/>
      <c r="K1" s="176"/>
      <c r="L1" s="176"/>
      <c r="M1" s="176"/>
    </row>
    <row r="2" spans="1:13" ht="15.75" x14ac:dyDescent="0.25">
      <c r="A2" s="182"/>
      <c r="B2" s="177"/>
      <c r="C2" s="177"/>
      <c r="D2" s="7"/>
      <c r="E2" s="4"/>
      <c r="F2" s="4"/>
      <c r="G2" s="4"/>
      <c r="H2" s="1"/>
      <c r="I2" s="176"/>
      <c r="J2" s="176"/>
      <c r="K2" s="176"/>
      <c r="L2" s="176"/>
      <c r="M2" s="176"/>
    </row>
    <row r="3" spans="1:13" ht="15.75" x14ac:dyDescent="0.25">
      <c r="A3" s="182"/>
      <c r="B3" s="177" t="s">
        <v>1</v>
      </c>
      <c r="C3" s="177"/>
      <c r="D3" s="7"/>
      <c r="E3" s="4"/>
      <c r="F3" s="4"/>
      <c r="G3" s="4"/>
      <c r="H3" s="1"/>
      <c r="I3" s="176"/>
      <c r="J3" s="176"/>
      <c r="K3" s="176"/>
      <c r="L3" s="176"/>
      <c r="M3" s="176"/>
    </row>
    <row r="4" spans="1:13" ht="15.75" x14ac:dyDescent="0.25">
      <c r="A4" s="182"/>
      <c r="B4" s="177"/>
      <c r="C4" s="177"/>
      <c r="D4" s="7"/>
      <c r="E4" s="4"/>
      <c r="F4" s="4"/>
      <c r="G4" s="4"/>
      <c r="H4" s="1"/>
      <c r="I4" s="176"/>
      <c r="J4" s="176"/>
      <c r="K4" s="176"/>
      <c r="L4" s="176"/>
      <c r="M4" s="176"/>
    </row>
    <row r="5" spans="1:13" ht="15.75" x14ac:dyDescent="0.25">
      <c r="A5" s="182"/>
      <c r="B5" s="177" t="s">
        <v>1</v>
      </c>
      <c r="C5" s="177"/>
      <c r="D5" s="7"/>
      <c r="E5" s="4"/>
      <c r="F5" s="4"/>
      <c r="G5" s="4"/>
      <c r="H5" s="1"/>
      <c r="I5" s="176"/>
      <c r="J5" s="176"/>
      <c r="K5" s="176"/>
      <c r="L5" s="176"/>
      <c r="M5" s="176"/>
    </row>
    <row r="6" spans="1:13" ht="15.75" x14ac:dyDescent="0.25">
      <c r="A6" s="182"/>
      <c r="B6" s="177"/>
      <c r="C6" s="177"/>
      <c r="D6" s="7"/>
      <c r="E6" s="4"/>
      <c r="F6" s="4"/>
      <c r="G6" s="4"/>
      <c r="H6" s="1"/>
      <c r="I6" s="176"/>
      <c r="J6" s="176"/>
      <c r="K6" s="176"/>
      <c r="L6" s="176"/>
      <c r="M6" s="176"/>
    </row>
    <row r="7" spans="1:13" ht="15.75" x14ac:dyDescent="0.25">
      <c r="A7" s="182"/>
      <c r="B7" s="177"/>
      <c r="C7" s="177"/>
      <c r="D7" s="7"/>
      <c r="E7" s="4"/>
      <c r="F7" s="4"/>
      <c r="G7" s="4"/>
      <c r="H7" s="1"/>
      <c r="I7" s="176"/>
      <c r="J7" s="176"/>
      <c r="K7" s="176"/>
      <c r="L7" s="176"/>
      <c r="M7" s="176"/>
    </row>
    <row r="8" spans="1:13" ht="15.75" x14ac:dyDescent="0.25">
      <c r="A8" s="182"/>
      <c r="B8" s="177"/>
      <c r="C8" s="177"/>
      <c r="D8" s="7"/>
      <c r="E8" s="4"/>
      <c r="F8" s="4"/>
      <c r="G8" s="4"/>
      <c r="H8" s="1"/>
      <c r="I8" s="176"/>
      <c r="J8" s="176"/>
      <c r="K8" s="176"/>
      <c r="L8" s="176"/>
      <c r="M8" s="176"/>
    </row>
    <row r="9" spans="1:13" ht="18" x14ac:dyDescent="0.25">
      <c r="A9" s="182"/>
      <c r="B9" s="177"/>
      <c r="C9" s="177"/>
      <c r="D9" s="7"/>
      <c r="E9" s="8" t="s">
        <v>2</v>
      </c>
      <c r="F9" s="8"/>
      <c r="G9" s="9"/>
      <c r="H9" s="1"/>
      <c r="I9" s="176"/>
      <c r="J9" s="176"/>
      <c r="K9" s="176"/>
      <c r="L9" s="176"/>
      <c r="M9" s="176"/>
    </row>
    <row r="10" spans="1:13" x14ac:dyDescent="0.25">
      <c r="A10" s="182"/>
      <c r="B10" s="178"/>
      <c r="C10" s="178"/>
      <c r="D10" s="11"/>
      <c r="E10" s="1"/>
      <c r="F10" s="1"/>
      <c r="G10" s="1"/>
      <c r="H10" s="1"/>
      <c r="I10" s="176"/>
      <c r="J10" s="176"/>
      <c r="K10" s="176"/>
      <c r="L10" s="176"/>
      <c r="M10" s="176"/>
    </row>
    <row r="11" spans="1:13" x14ac:dyDescent="0.25">
      <c r="A11" s="182"/>
      <c r="B11" s="178" t="s">
        <v>3</v>
      </c>
      <c r="C11" s="178"/>
      <c r="D11" s="11"/>
      <c r="E11" s="1"/>
      <c r="F11" s="1"/>
      <c r="G11" s="1"/>
      <c r="H11" s="1"/>
      <c r="I11" s="176"/>
      <c r="J11" s="176"/>
      <c r="K11" s="176"/>
      <c r="L11" s="176"/>
      <c r="M11" s="176"/>
    </row>
    <row r="12" spans="1:13" x14ac:dyDescent="0.25">
      <c r="A12" s="182"/>
      <c r="B12" s="178"/>
      <c r="C12" s="178"/>
      <c r="D12" s="11"/>
      <c r="E12" s="1"/>
      <c r="F12" s="1"/>
      <c r="G12" s="1"/>
      <c r="H12" s="1"/>
      <c r="I12" s="176"/>
      <c r="J12" s="176"/>
      <c r="K12" s="176"/>
      <c r="L12" s="176"/>
      <c r="M12" s="176"/>
    </row>
    <row r="13" spans="1:13" x14ac:dyDescent="0.25">
      <c r="A13" s="182"/>
      <c r="B13" s="179" t="s">
        <v>571</v>
      </c>
      <c r="C13" s="179"/>
      <c r="D13" s="11"/>
      <c r="E13" s="1"/>
      <c r="F13" s="1"/>
      <c r="G13" s="1"/>
      <c r="H13" s="1"/>
      <c r="I13" s="176"/>
      <c r="J13" s="176"/>
      <c r="K13" s="176"/>
      <c r="L13" s="176"/>
      <c r="M13" s="176"/>
    </row>
    <row r="14" spans="1:13" x14ac:dyDescent="0.25">
      <c r="A14" s="182"/>
      <c r="B14" s="178" t="s">
        <v>297</v>
      </c>
      <c r="C14" s="178"/>
      <c r="D14" s="11"/>
      <c r="E14" s="1"/>
      <c r="F14" s="1"/>
      <c r="G14" s="1"/>
      <c r="H14" s="1"/>
      <c r="I14" s="176"/>
      <c r="J14" s="176"/>
      <c r="K14" s="176"/>
      <c r="L14" s="176"/>
      <c r="M14" s="176"/>
    </row>
    <row r="15" spans="1:13" x14ac:dyDescent="0.25">
      <c r="A15" s="182"/>
      <c r="B15" s="178"/>
      <c r="C15" s="178"/>
      <c r="D15" s="11"/>
      <c r="E15" s="1"/>
      <c r="F15" s="1"/>
      <c r="G15" s="1"/>
      <c r="H15" s="1"/>
      <c r="I15" s="176"/>
      <c r="J15" s="61"/>
      <c r="K15" s="61"/>
      <c r="L15" s="256" t="s">
        <v>541</v>
      </c>
      <c r="M15" s="256"/>
    </row>
    <row r="16" spans="1:13" ht="67.5" x14ac:dyDescent="0.25">
      <c r="A16" s="180" t="s">
        <v>5</v>
      </c>
      <c r="B16" s="181" t="s">
        <v>6</v>
      </c>
      <c r="C16" s="181" t="s">
        <v>613</v>
      </c>
      <c r="D16" s="180" t="s">
        <v>7</v>
      </c>
      <c r="E16" s="180" t="s">
        <v>8</v>
      </c>
      <c r="F16" s="180" t="s">
        <v>9</v>
      </c>
      <c r="G16" s="180" t="s">
        <v>107</v>
      </c>
      <c r="H16" s="180" t="s">
        <v>11</v>
      </c>
      <c r="I16" s="180" t="s">
        <v>540</v>
      </c>
      <c r="J16" s="180" t="s">
        <v>108</v>
      </c>
      <c r="K16" s="180" t="s">
        <v>109</v>
      </c>
      <c r="L16" s="124" t="s">
        <v>542</v>
      </c>
      <c r="M16" s="125" t="s">
        <v>543</v>
      </c>
    </row>
    <row r="17" spans="1:13" s="189" customFormat="1" ht="12.75" x14ac:dyDescent="0.2">
      <c r="A17" s="191">
        <v>1</v>
      </c>
      <c r="B17" s="185" t="s">
        <v>906</v>
      </c>
      <c r="C17" s="246" t="s">
        <v>611</v>
      </c>
      <c r="D17" s="191"/>
      <c r="E17" s="191" t="s">
        <v>112</v>
      </c>
      <c r="F17" s="21">
        <v>100</v>
      </c>
      <c r="G17" s="197"/>
      <c r="H17" s="192">
        <f t="shared" ref="H17:H22" si="0">F17*G17</f>
        <v>0</v>
      </c>
      <c r="I17" s="197"/>
      <c r="J17" s="197"/>
      <c r="K17" s="197"/>
      <c r="L17" s="197"/>
      <c r="M17" s="197"/>
    </row>
    <row r="18" spans="1:13" s="189" customFormat="1" ht="12.75" x14ac:dyDescent="0.2">
      <c r="A18" s="191">
        <v>2</v>
      </c>
      <c r="B18" s="185" t="s">
        <v>907</v>
      </c>
      <c r="C18" s="246" t="s">
        <v>611</v>
      </c>
      <c r="D18" s="191"/>
      <c r="E18" s="191" t="s">
        <v>112</v>
      </c>
      <c r="F18" s="21">
        <v>50</v>
      </c>
      <c r="G18" s="197"/>
      <c r="H18" s="192">
        <f t="shared" si="0"/>
        <v>0</v>
      </c>
      <c r="I18" s="197"/>
      <c r="J18" s="197"/>
      <c r="K18" s="197"/>
      <c r="L18" s="197"/>
      <c r="M18" s="197"/>
    </row>
    <row r="19" spans="1:13" ht="38.25" x14ac:dyDescent="0.25">
      <c r="A19" s="191">
        <v>3</v>
      </c>
      <c r="B19" s="185" t="s">
        <v>951</v>
      </c>
      <c r="C19" s="246" t="s">
        <v>612</v>
      </c>
      <c r="D19" s="191" t="s">
        <v>909</v>
      </c>
      <c r="E19" s="191" t="s">
        <v>112</v>
      </c>
      <c r="F19" s="21">
        <v>50</v>
      </c>
      <c r="G19" s="197"/>
      <c r="H19" s="192">
        <f t="shared" si="0"/>
        <v>0</v>
      </c>
      <c r="I19" s="197"/>
      <c r="J19" s="197"/>
      <c r="K19" s="197"/>
      <c r="L19" s="197"/>
      <c r="M19" s="197"/>
    </row>
    <row r="20" spans="1:13" ht="25.5" x14ac:dyDescent="0.25">
      <c r="A20" s="191">
        <v>4</v>
      </c>
      <c r="B20" s="185" t="s">
        <v>910</v>
      </c>
      <c r="C20" s="246" t="s">
        <v>612</v>
      </c>
      <c r="D20" s="191" t="s">
        <v>911</v>
      </c>
      <c r="E20" s="191" t="s">
        <v>112</v>
      </c>
      <c r="F20" s="21">
        <v>50</v>
      </c>
      <c r="G20" s="197"/>
      <c r="H20" s="192">
        <f t="shared" si="0"/>
        <v>0</v>
      </c>
      <c r="I20" s="197"/>
      <c r="J20" s="197"/>
      <c r="K20" s="197"/>
      <c r="L20" s="197"/>
      <c r="M20" s="197"/>
    </row>
    <row r="21" spans="1:13" ht="25.5" x14ac:dyDescent="0.25">
      <c r="A21" s="191">
        <v>5</v>
      </c>
      <c r="B21" s="185" t="s">
        <v>912</v>
      </c>
      <c r="C21" s="246" t="s">
        <v>612</v>
      </c>
      <c r="D21" s="191" t="s">
        <v>913</v>
      </c>
      <c r="E21" s="191" t="s">
        <v>112</v>
      </c>
      <c r="F21" s="21">
        <v>150</v>
      </c>
      <c r="G21" s="197"/>
      <c r="H21" s="192">
        <f t="shared" si="0"/>
        <v>0</v>
      </c>
      <c r="I21" s="197"/>
      <c r="J21" s="197"/>
      <c r="K21" s="144"/>
      <c r="L21" s="144"/>
      <c r="M21" s="144"/>
    </row>
    <row r="22" spans="1:13" s="189" customFormat="1" ht="12.75" x14ac:dyDescent="0.2">
      <c r="A22" s="191">
        <v>6</v>
      </c>
      <c r="B22" s="197" t="s">
        <v>924</v>
      </c>
      <c r="C22" s="201" t="s">
        <v>611</v>
      </c>
      <c r="D22" s="207" t="s">
        <v>925</v>
      </c>
      <c r="E22" s="207" t="s">
        <v>112</v>
      </c>
      <c r="F22" s="207">
        <v>50</v>
      </c>
      <c r="H22" s="192">
        <f t="shared" si="0"/>
        <v>0</v>
      </c>
      <c r="I22" s="197"/>
      <c r="J22" s="197"/>
      <c r="K22" s="197"/>
      <c r="L22" s="197"/>
      <c r="M22" s="197"/>
    </row>
    <row r="23" spans="1:13" s="189" customFormat="1" ht="25.5" x14ac:dyDescent="0.2">
      <c r="A23" s="191">
        <v>7</v>
      </c>
      <c r="B23" s="185" t="s">
        <v>900</v>
      </c>
      <c r="C23" s="246" t="s">
        <v>611</v>
      </c>
      <c r="D23" s="191" t="s">
        <v>800</v>
      </c>
      <c r="E23" s="191" t="s">
        <v>112</v>
      </c>
      <c r="F23" s="21">
        <v>10</v>
      </c>
      <c r="G23" s="197"/>
      <c r="H23" s="192">
        <f>F23*G23</f>
        <v>0</v>
      </c>
      <c r="I23" s="197"/>
      <c r="J23" s="197"/>
      <c r="K23" s="197"/>
      <c r="L23" s="197"/>
      <c r="M23" s="197"/>
    </row>
    <row r="24" spans="1:13" s="189" customFormat="1" ht="12.75" x14ac:dyDescent="0.2">
      <c r="A24" s="191">
        <v>8</v>
      </c>
      <c r="B24" s="185" t="s">
        <v>901</v>
      </c>
      <c r="C24" s="246" t="s">
        <v>611</v>
      </c>
      <c r="D24" s="191" t="s">
        <v>124</v>
      </c>
      <c r="E24" s="191" t="s">
        <v>112</v>
      </c>
      <c r="F24" s="21">
        <v>20</v>
      </c>
      <c r="G24" s="197"/>
      <c r="H24" s="192">
        <f t="shared" ref="H24:H27" si="1">F24*G24</f>
        <v>0</v>
      </c>
      <c r="I24" s="197"/>
      <c r="J24" s="197"/>
      <c r="K24" s="197"/>
      <c r="L24" s="197"/>
      <c r="M24" s="197"/>
    </row>
    <row r="25" spans="1:13" x14ac:dyDescent="0.25">
      <c r="A25" s="187">
        <v>9</v>
      </c>
      <c r="B25" s="185" t="s">
        <v>953</v>
      </c>
      <c r="C25" s="84" t="s">
        <v>952</v>
      </c>
      <c r="D25" s="233" t="s">
        <v>955</v>
      </c>
      <c r="E25" s="233" t="s">
        <v>112</v>
      </c>
      <c r="F25" s="233">
        <v>10</v>
      </c>
      <c r="G25" s="144"/>
      <c r="H25" s="192">
        <f t="shared" si="1"/>
        <v>0</v>
      </c>
      <c r="I25" s="144"/>
      <c r="J25" s="144"/>
      <c r="K25" s="144"/>
      <c r="L25" s="144"/>
      <c r="M25" s="144"/>
    </row>
    <row r="26" spans="1:13" s="196" customFormat="1" x14ac:dyDescent="0.25">
      <c r="A26" s="187">
        <v>10</v>
      </c>
      <c r="B26" s="185" t="s">
        <v>954</v>
      </c>
      <c r="C26" s="84" t="s">
        <v>610</v>
      </c>
      <c r="D26" s="233" t="s">
        <v>378</v>
      </c>
      <c r="E26" s="233" t="s">
        <v>112</v>
      </c>
      <c r="F26" s="233">
        <v>20</v>
      </c>
      <c r="G26" s="144"/>
      <c r="H26" s="192">
        <f>F26*G26</f>
        <v>0</v>
      </c>
      <c r="I26" s="144"/>
      <c r="J26" s="144"/>
      <c r="K26" s="144"/>
      <c r="L26" s="144"/>
      <c r="M26" s="144"/>
    </row>
    <row r="27" spans="1:13" s="196" customFormat="1" x14ac:dyDescent="0.25">
      <c r="A27" s="187">
        <v>11</v>
      </c>
      <c r="B27" s="185" t="s">
        <v>956</v>
      </c>
      <c r="C27" s="84" t="s">
        <v>610</v>
      </c>
      <c r="D27" s="233" t="s">
        <v>904</v>
      </c>
      <c r="E27" s="233" t="s">
        <v>112</v>
      </c>
      <c r="F27" s="233">
        <v>20</v>
      </c>
      <c r="G27" s="144"/>
      <c r="H27" s="192">
        <f t="shared" si="1"/>
        <v>0</v>
      </c>
      <c r="I27" s="144"/>
      <c r="J27" s="144"/>
      <c r="K27" s="144"/>
      <c r="L27" s="144"/>
      <c r="M27" s="144"/>
    </row>
    <row r="28" spans="1:13" s="189" customFormat="1" ht="12.75" x14ac:dyDescent="0.2">
      <c r="A28" s="191">
        <v>12</v>
      </c>
      <c r="B28" s="185" t="s">
        <v>905</v>
      </c>
      <c r="C28" s="246" t="s">
        <v>610</v>
      </c>
      <c r="D28" s="191" t="s">
        <v>127</v>
      </c>
      <c r="E28" s="191" t="s">
        <v>112</v>
      </c>
      <c r="F28" s="21">
        <v>150</v>
      </c>
      <c r="G28" s="197"/>
      <c r="H28" s="192">
        <f t="shared" ref="H28" si="2">F28*G28</f>
        <v>0</v>
      </c>
      <c r="I28" s="197"/>
      <c r="J28" s="197"/>
      <c r="K28" s="197"/>
      <c r="L28" s="197"/>
      <c r="M28" s="197"/>
    </row>
    <row r="29" spans="1:13" s="189" customFormat="1" ht="12.75" x14ac:dyDescent="0.2">
      <c r="A29" s="191">
        <v>13</v>
      </c>
      <c r="B29" s="185" t="s">
        <v>896</v>
      </c>
      <c r="C29" s="246" t="s">
        <v>610</v>
      </c>
      <c r="D29" s="191" t="s">
        <v>127</v>
      </c>
      <c r="E29" s="191" t="s">
        <v>112</v>
      </c>
      <c r="F29" s="21">
        <v>100</v>
      </c>
      <c r="G29" s="197"/>
      <c r="H29" s="192">
        <f t="shared" ref="H29" si="3">F29*G29</f>
        <v>0</v>
      </c>
      <c r="I29" s="197"/>
      <c r="J29" s="197"/>
      <c r="K29" s="197"/>
      <c r="L29" s="197"/>
      <c r="M29" s="197"/>
    </row>
    <row r="30" spans="1:13" s="189" customFormat="1" ht="12.75" x14ac:dyDescent="0.2">
      <c r="A30" s="191">
        <v>14</v>
      </c>
      <c r="B30" s="185" t="s">
        <v>890</v>
      </c>
      <c r="C30" s="246" t="s">
        <v>610</v>
      </c>
      <c r="D30" s="191" t="s">
        <v>643</v>
      </c>
      <c r="E30" s="191" t="s">
        <v>112</v>
      </c>
      <c r="F30" s="78">
        <v>200</v>
      </c>
      <c r="G30" s="197"/>
      <c r="H30" s="192">
        <f t="shared" ref="H30:H39" si="4">F30*G30</f>
        <v>0</v>
      </c>
      <c r="I30" s="197"/>
      <c r="J30" s="197"/>
      <c r="K30" s="197"/>
      <c r="L30" s="197"/>
      <c r="M30" s="197"/>
    </row>
    <row r="31" spans="1:13" s="189" customFormat="1" ht="12.75" x14ac:dyDescent="0.2">
      <c r="A31" s="191">
        <v>15</v>
      </c>
      <c r="B31" s="185" t="s">
        <v>891</v>
      </c>
      <c r="C31" s="246" t="s">
        <v>610</v>
      </c>
      <c r="D31" s="191" t="s">
        <v>643</v>
      </c>
      <c r="E31" s="191" t="s">
        <v>112</v>
      </c>
      <c r="F31" s="78">
        <v>100</v>
      </c>
      <c r="G31" s="197"/>
      <c r="H31" s="192">
        <f t="shared" si="4"/>
        <v>0</v>
      </c>
      <c r="I31" s="197"/>
      <c r="J31" s="197"/>
      <c r="K31" s="197"/>
      <c r="L31" s="197"/>
      <c r="M31" s="197"/>
    </row>
    <row r="32" spans="1:13" x14ac:dyDescent="0.25">
      <c r="A32" s="207">
        <v>16</v>
      </c>
      <c r="B32" s="197" t="s">
        <v>957</v>
      </c>
      <c r="C32" s="201" t="s">
        <v>611</v>
      </c>
      <c r="D32" s="207" t="s">
        <v>127</v>
      </c>
      <c r="E32" s="191" t="s">
        <v>112</v>
      </c>
      <c r="F32" s="207">
        <v>30</v>
      </c>
      <c r="G32" s="197"/>
      <c r="H32" s="192">
        <f t="shared" si="4"/>
        <v>0</v>
      </c>
      <c r="I32" s="144"/>
      <c r="J32" s="144"/>
      <c r="K32" s="144"/>
      <c r="L32" s="144"/>
      <c r="M32" s="144"/>
    </row>
    <row r="33" spans="1:13" x14ac:dyDescent="0.25">
      <c r="A33" s="233">
        <v>17</v>
      </c>
      <c r="B33" s="197" t="s">
        <v>958</v>
      </c>
      <c r="C33" s="201" t="s">
        <v>611</v>
      </c>
      <c r="D33" s="207" t="s">
        <v>949</v>
      </c>
      <c r="E33" s="191" t="s">
        <v>112</v>
      </c>
      <c r="F33" s="207">
        <v>10</v>
      </c>
      <c r="G33" s="197"/>
      <c r="H33" s="192">
        <f t="shared" si="4"/>
        <v>0</v>
      </c>
      <c r="I33" s="144"/>
      <c r="J33" s="144"/>
      <c r="K33" s="144"/>
      <c r="L33" s="144"/>
      <c r="M33" s="144"/>
    </row>
    <row r="34" spans="1:13" x14ac:dyDescent="0.25">
      <c r="A34" s="233">
        <v>18</v>
      </c>
      <c r="B34" s="197" t="s">
        <v>961</v>
      </c>
      <c r="C34" s="201" t="s">
        <v>611</v>
      </c>
      <c r="D34" s="207" t="s">
        <v>955</v>
      </c>
      <c r="E34" s="207" t="s">
        <v>112</v>
      </c>
      <c r="F34" s="207">
        <v>10</v>
      </c>
      <c r="G34" s="197"/>
      <c r="H34" s="192">
        <f>F34*G34</f>
        <v>0</v>
      </c>
      <c r="I34" s="144"/>
      <c r="J34" s="144"/>
      <c r="K34" s="144"/>
      <c r="L34" s="144"/>
      <c r="M34" s="144"/>
    </row>
    <row r="35" spans="1:13" x14ac:dyDescent="0.25">
      <c r="A35" s="233">
        <v>19</v>
      </c>
      <c r="B35" s="88" t="s">
        <v>959</v>
      </c>
      <c r="C35" s="215" t="s">
        <v>611</v>
      </c>
      <c r="D35" s="242" t="s">
        <v>428</v>
      </c>
      <c r="E35" s="187" t="s">
        <v>112</v>
      </c>
      <c r="F35" s="233">
        <v>10</v>
      </c>
      <c r="G35" s="144"/>
      <c r="H35" s="192">
        <f t="shared" si="4"/>
        <v>0</v>
      </c>
      <c r="I35" s="144"/>
      <c r="J35" s="144"/>
      <c r="K35" s="144"/>
      <c r="L35" s="144"/>
      <c r="M35" s="144"/>
    </row>
    <row r="36" spans="1:13" x14ac:dyDescent="0.25">
      <c r="A36" s="233">
        <v>20</v>
      </c>
      <c r="B36" s="247" t="s">
        <v>962</v>
      </c>
      <c r="C36" s="215" t="s">
        <v>611</v>
      </c>
      <c r="D36" s="242" t="s">
        <v>949</v>
      </c>
      <c r="E36" s="187" t="s">
        <v>112</v>
      </c>
      <c r="F36" s="233">
        <v>30</v>
      </c>
      <c r="G36" s="144"/>
      <c r="H36" s="192">
        <f t="shared" si="4"/>
        <v>0</v>
      </c>
      <c r="I36" s="144"/>
      <c r="J36" s="144"/>
      <c r="K36" s="144"/>
      <c r="L36" s="144"/>
      <c r="M36" s="144"/>
    </row>
    <row r="37" spans="1:13" x14ac:dyDescent="0.25">
      <c r="A37" s="233">
        <v>21</v>
      </c>
      <c r="B37" s="247" t="s">
        <v>960</v>
      </c>
      <c r="C37" s="215" t="s">
        <v>611</v>
      </c>
      <c r="D37" s="242" t="s">
        <v>800</v>
      </c>
      <c r="E37" s="207" t="s">
        <v>112</v>
      </c>
      <c r="F37" s="233">
        <v>10</v>
      </c>
      <c r="G37" s="144"/>
      <c r="H37" s="192">
        <f t="shared" si="4"/>
        <v>0</v>
      </c>
      <c r="I37" s="144"/>
      <c r="J37" s="144"/>
      <c r="K37" s="144"/>
      <c r="L37" s="144"/>
      <c r="M37" s="144"/>
    </row>
    <row r="38" spans="1:13" x14ac:dyDescent="0.25">
      <c r="A38" s="233">
        <v>22</v>
      </c>
      <c r="B38" s="247" t="s">
        <v>963</v>
      </c>
      <c r="C38" s="215" t="s">
        <v>964</v>
      </c>
      <c r="D38" s="242" t="s">
        <v>949</v>
      </c>
      <c r="E38" s="187" t="s">
        <v>112</v>
      </c>
      <c r="F38" s="233">
        <v>30</v>
      </c>
      <c r="G38" s="144"/>
      <c r="H38" s="192">
        <f t="shared" si="4"/>
        <v>0</v>
      </c>
      <c r="I38" s="144"/>
      <c r="J38" s="144"/>
      <c r="K38" s="144"/>
      <c r="L38" s="144"/>
      <c r="M38" s="144"/>
    </row>
    <row r="39" spans="1:13" x14ac:dyDescent="0.25">
      <c r="A39" s="233">
        <v>23</v>
      </c>
      <c r="B39" s="247" t="s">
        <v>965</v>
      </c>
      <c r="C39" s="215" t="s">
        <v>611</v>
      </c>
      <c r="D39" s="242" t="s">
        <v>966</v>
      </c>
      <c r="E39" s="187" t="s">
        <v>112</v>
      </c>
      <c r="F39" s="233">
        <v>30</v>
      </c>
      <c r="G39" s="144"/>
      <c r="H39" s="192">
        <f t="shared" si="4"/>
        <v>0</v>
      </c>
      <c r="I39" s="144"/>
      <c r="J39" s="144"/>
      <c r="K39" s="144"/>
      <c r="L39" s="144"/>
      <c r="M39" s="144"/>
    </row>
    <row r="46" spans="1:13" x14ac:dyDescent="0.25">
      <c r="A46" s="189"/>
      <c r="B46" s="189"/>
      <c r="C46" s="255" t="s">
        <v>101</v>
      </c>
      <c r="D46" s="255"/>
      <c r="E46" s="255"/>
      <c r="F46" s="255"/>
      <c r="G46" s="193">
        <f>SUM(G34:G41)</f>
        <v>0</v>
      </c>
      <c r="H46" s="189"/>
      <c r="I46" s="196"/>
      <c r="J46" s="196"/>
      <c r="K46" s="196"/>
      <c r="L46" s="196"/>
      <c r="M46" s="196"/>
    </row>
    <row r="47" spans="1:13" x14ac:dyDescent="0.25">
      <c r="A47" s="189"/>
      <c r="B47" s="189"/>
      <c r="C47" s="255" t="s">
        <v>102</v>
      </c>
      <c r="D47" s="255"/>
      <c r="E47" s="255"/>
      <c r="F47" s="255"/>
      <c r="G47" s="193"/>
      <c r="H47" s="189"/>
      <c r="I47" s="196"/>
      <c r="J47" s="196"/>
      <c r="K47" s="196"/>
      <c r="L47" s="196"/>
      <c r="M47" s="196"/>
    </row>
    <row r="48" spans="1:13" x14ac:dyDescent="0.25">
      <c r="A48" s="189"/>
      <c r="B48" s="189"/>
      <c r="C48" s="255" t="s">
        <v>103</v>
      </c>
      <c r="D48" s="255"/>
      <c r="E48" s="255"/>
      <c r="F48" s="255"/>
      <c r="G48" s="193">
        <f>G46+G47</f>
        <v>0</v>
      </c>
      <c r="H48" s="189"/>
      <c r="I48" s="196"/>
      <c r="J48" s="196"/>
      <c r="K48" s="196"/>
      <c r="L48" s="196"/>
      <c r="M48" s="196"/>
    </row>
    <row r="49" spans="1:13" x14ac:dyDescent="0.25">
      <c r="A49" s="189"/>
      <c r="B49" s="189"/>
      <c r="C49" s="1"/>
      <c r="D49" s="1"/>
      <c r="E49" s="189"/>
      <c r="F49" s="189"/>
      <c r="G49" s="189"/>
      <c r="H49" s="189"/>
      <c r="I49" s="196"/>
      <c r="J49" s="196"/>
      <c r="K49" s="196"/>
      <c r="L49" s="196"/>
      <c r="M49" s="196"/>
    </row>
    <row r="50" spans="1:13" x14ac:dyDescent="0.25">
      <c r="A50" s="189"/>
      <c r="B50" s="189"/>
      <c r="C50" s="1"/>
      <c r="D50" s="1"/>
      <c r="E50" s="189"/>
      <c r="F50" s="189"/>
      <c r="G50" s="189"/>
      <c r="H50" s="189"/>
      <c r="I50" s="196"/>
      <c r="J50" s="196"/>
      <c r="K50" s="196"/>
      <c r="L50" s="196"/>
      <c r="M50" s="196"/>
    </row>
    <row r="51" spans="1:13" x14ac:dyDescent="0.25">
      <c r="A51" s="189"/>
      <c r="B51" s="189"/>
      <c r="C51" s="1"/>
      <c r="D51" s="1"/>
      <c r="E51" s="189"/>
      <c r="F51" s="189"/>
      <c r="G51" s="189"/>
      <c r="H51" s="189"/>
      <c r="I51" s="196"/>
      <c r="J51" s="196"/>
      <c r="K51" s="196"/>
      <c r="L51" s="196"/>
      <c r="M51" s="196"/>
    </row>
    <row r="52" spans="1:13" x14ac:dyDescent="0.25">
      <c r="A52" s="189"/>
      <c r="B52" s="189" t="s">
        <v>544</v>
      </c>
      <c r="C52" s="1"/>
      <c r="D52" s="1"/>
      <c r="E52" s="189"/>
      <c r="F52" s="189"/>
      <c r="G52" s="189"/>
      <c r="H52" s="189"/>
      <c r="I52" s="196"/>
      <c r="J52" s="196"/>
      <c r="K52" s="196"/>
      <c r="L52" s="196"/>
      <c r="M52" s="196"/>
    </row>
    <row r="53" spans="1:13" x14ac:dyDescent="0.25">
      <c r="A53" s="196"/>
      <c r="B53" s="189"/>
      <c r="C53" s="1"/>
      <c r="D53" s="1"/>
      <c r="E53" s="189"/>
      <c r="F53" s="189"/>
      <c r="G53" s="189"/>
      <c r="H53" s="189"/>
      <c r="I53" s="196"/>
      <c r="J53" s="196"/>
      <c r="K53" s="196"/>
      <c r="L53" s="196"/>
      <c r="M53" s="196"/>
    </row>
    <row r="54" spans="1:13" x14ac:dyDescent="0.25">
      <c r="A54" s="196"/>
      <c r="B54" s="189" t="s">
        <v>104</v>
      </c>
      <c r="C54" s="1"/>
      <c r="D54" s="1"/>
      <c r="E54" s="189"/>
      <c r="F54" s="189"/>
      <c r="G54" s="189" t="s">
        <v>105</v>
      </c>
      <c r="H54" s="189"/>
      <c r="I54" s="196"/>
      <c r="J54" s="196"/>
      <c r="K54" s="196"/>
      <c r="L54" s="196"/>
      <c r="M54" s="196"/>
    </row>
    <row r="55" spans="1:13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</row>
    <row r="56" spans="1:13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</row>
  </sheetData>
  <mergeCells count="4">
    <mergeCell ref="C46:F46"/>
    <mergeCell ref="C47:F47"/>
    <mergeCell ref="C48:F48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66C0-B92D-43E5-B0C9-2D14CF395EB7}">
  <dimension ref="A1:L43"/>
  <sheetViews>
    <sheetView topLeftCell="A19" workbookViewId="0">
      <selection activeCell="I39" sqref="I39"/>
    </sheetView>
  </sheetViews>
  <sheetFormatPr defaultRowHeight="15" x14ac:dyDescent="0.25"/>
  <cols>
    <col min="2" max="2" width="29.85546875" customWidth="1"/>
  </cols>
  <sheetData>
    <row r="1" spans="1:12" x14ac:dyDescent="0.25">
      <c r="A1" s="91"/>
      <c r="B1" s="92" t="s">
        <v>0</v>
      </c>
      <c r="C1" s="93"/>
      <c r="D1" s="94"/>
      <c r="E1" s="94"/>
      <c r="F1" s="94"/>
      <c r="G1" s="95"/>
      <c r="H1" s="188"/>
      <c r="I1" s="188"/>
      <c r="J1" s="188"/>
      <c r="K1" s="188"/>
      <c r="L1" s="188"/>
    </row>
    <row r="2" spans="1:12" x14ac:dyDescent="0.25">
      <c r="A2" s="91"/>
      <c r="B2" s="96"/>
      <c r="C2" s="97"/>
      <c r="D2" s="94"/>
      <c r="E2" s="94"/>
      <c r="F2" s="94"/>
      <c r="G2" s="95"/>
      <c r="H2" s="188"/>
      <c r="I2" s="188"/>
      <c r="J2" s="188"/>
      <c r="K2" s="188"/>
      <c r="L2" s="188"/>
    </row>
    <row r="3" spans="1:12" x14ac:dyDescent="0.25">
      <c r="A3" s="91"/>
      <c r="B3" s="96" t="s">
        <v>1</v>
      </c>
      <c r="C3" s="97"/>
      <c r="D3" s="94"/>
      <c r="E3" s="94"/>
      <c r="F3" s="94"/>
      <c r="G3" s="95"/>
      <c r="H3" s="188"/>
      <c r="I3" s="188"/>
      <c r="J3" s="188"/>
      <c r="K3" s="188"/>
      <c r="L3" s="188"/>
    </row>
    <row r="4" spans="1:12" x14ac:dyDescent="0.25">
      <c r="A4" s="91"/>
      <c r="B4" s="96"/>
      <c r="C4" s="97"/>
      <c r="D4" s="94"/>
      <c r="E4" s="94"/>
      <c r="F4" s="94"/>
      <c r="G4" s="95"/>
      <c r="H4" s="188"/>
      <c r="I4" s="188"/>
      <c r="J4" s="188"/>
      <c r="K4" s="188"/>
      <c r="L4" s="188"/>
    </row>
    <row r="5" spans="1:12" x14ac:dyDescent="0.25">
      <c r="A5" s="91"/>
      <c r="B5" s="96" t="s">
        <v>1</v>
      </c>
      <c r="C5" s="97"/>
      <c r="D5" s="94"/>
      <c r="E5" s="94"/>
      <c r="F5" s="94"/>
      <c r="G5" s="95"/>
      <c r="H5" s="188"/>
      <c r="I5" s="188"/>
      <c r="J5" s="188"/>
      <c r="K5" s="188"/>
      <c r="L5" s="188"/>
    </row>
    <row r="6" spans="1:12" x14ac:dyDescent="0.25">
      <c r="A6" s="91"/>
      <c r="B6" s="96"/>
      <c r="C6" s="97"/>
      <c r="D6" s="94"/>
      <c r="E6" s="94"/>
      <c r="F6" s="94"/>
      <c r="G6" s="95"/>
      <c r="H6" s="188"/>
      <c r="I6" s="188"/>
      <c r="J6" s="188"/>
      <c r="K6" s="188"/>
      <c r="L6" s="188"/>
    </row>
    <row r="7" spans="1:12" x14ac:dyDescent="0.25">
      <c r="A7" s="91"/>
      <c r="B7" s="96"/>
      <c r="C7" s="97"/>
      <c r="D7" s="94"/>
      <c r="E7" s="94"/>
      <c r="F7" s="94"/>
      <c r="G7" s="95"/>
      <c r="H7" s="188"/>
      <c r="I7" s="188"/>
      <c r="J7" s="188"/>
      <c r="K7" s="188"/>
      <c r="L7" s="188"/>
    </row>
    <row r="8" spans="1:12" x14ac:dyDescent="0.25">
      <c r="A8" s="91"/>
      <c r="B8" s="96"/>
      <c r="C8" s="97"/>
      <c r="D8" s="94"/>
      <c r="E8" s="94"/>
      <c r="F8" s="94"/>
      <c r="G8" s="95"/>
      <c r="H8" s="188"/>
      <c r="I8" s="188"/>
      <c r="J8" s="188"/>
      <c r="K8" s="188"/>
      <c r="L8" s="188"/>
    </row>
    <row r="9" spans="1:12" x14ac:dyDescent="0.25">
      <c r="A9" s="91"/>
      <c r="B9" s="96"/>
      <c r="C9" s="97"/>
      <c r="D9" s="94"/>
      <c r="E9" s="94"/>
      <c r="F9" s="94"/>
      <c r="G9" s="95"/>
      <c r="H9" s="188"/>
      <c r="I9" s="188"/>
      <c r="J9" s="188"/>
      <c r="K9" s="188"/>
      <c r="L9" s="188"/>
    </row>
    <row r="10" spans="1:12" x14ac:dyDescent="0.25">
      <c r="A10" s="91"/>
      <c r="B10" s="96"/>
      <c r="C10" s="97"/>
      <c r="D10" s="94"/>
      <c r="E10" s="94"/>
      <c r="F10" s="94"/>
      <c r="G10" s="95"/>
      <c r="H10" s="188"/>
      <c r="I10" s="188"/>
      <c r="J10" s="188"/>
      <c r="K10" s="188"/>
      <c r="L10" s="188"/>
    </row>
    <row r="11" spans="1:12" x14ac:dyDescent="0.25">
      <c r="A11" s="91"/>
      <c r="B11" s="96"/>
      <c r="C11" s="97"/>
      <c r="D11" s="98" t="s">
        <v>2</v>
      </c>
      <c r="E11" s="98"/>
      <c r="F11" s="98"/>
      <c r="G11" s="95"/>
      <c r="H11" s="188"/>
      <c r="I11" s="188"/>
      <c r="J11" s="188"/>
      <c r="K11" s="188"/>
      <c r="L11" s="188"/>
    </row>
    <row r="12" spans="1:12" x14ac:dyDescent="0.25">
      <c r="A12" s="91"/>
      <c r="B12" s="99"/>
      <c r="C12" s="100"/>
      <c r="D12" s="95"/>
      <c r="E12" s="95"/>
      <c r="F12" s="95"/>
      <c r="G12" s="95"/>
      <c r="H12" s="188"/>
      <c r="I12" s="188"/>
      <c r="J12" s="188"/>
      <c r="K12" s="188"/>
      <c r="L12" s="188"/>
    </row>
    <row r="13" spans="1:12" x14ac:dyDescent="0.25">
      <c r="A13" s="91"/>
      <c r="B13" s="99" t="s">
        <v>3</v>
      </c>
      <c r="C13" s="100"/>
      <c r="D13" s="95"/>
      <c r="E13" s="95"/>
      <c r="F13" s="95"/>
      <c r="G13" s="95"/>
      <c r="H13" s="188"/>
      <c r="I13" s="188"/>
      <c r="J13" s="188"/>
      <c r="K13" s="188"/>
      <c r="L13" s="188"/>
    </row>
    <row r="14" spans="1:12" x14ac:dyDescent="0.25">
      <c r="A14" s="91"/>
      <c r="B14" s="99"/>
      <c r="C14" s="100"/>
      <c r="D14" s="95"/>
      <c r="E14" s="95"/>
      <c r="F14" s="95"/>
      <c r="G14" s="95"/>
      <c r="H14" s="188"/>
      <c r="I14" s="188"/>
      <c r="J14" s="188"/>
      <c r="K14" s="188"/>
      <c r="L14" s="188"/>
    </row>
    <row r="15" spans="1:12" x14ac:dyDescent="0.25">
      <c r="A15" s="91"/>
      <c r="B15" s="99" t="s">
        <v>614</v>
      </c>
      <c r="C15" s="100"/>
      <c r="D15" s="95"/>
      <c r="E15" s="95"/>
      <c r="F15" s="95"/>
      <c r="G15" s="95"/>
      <c r="H15" s="188"/>
      <c r="I15" s="188"/>
      <c r="J15" s="188"/>
      <c r="K15" s="188"/>
      <c r="L15" s="188"/>
    </row>
    <row r="16" spans="1:12" x14ac:dyDescent="0.25">
      <c r="A16" s="91"/>
      <c r="B16" s="99" t="s">
        <v>623</v>
      </c>
      <c r="C16" s="100"/>
      <c r="D16" s="95"/>
      <c r="E16" s="95"/>
      <c r="F16" s="95"/>
      <c r="G16" s="95"/>
      <c r="H16" s="188"/>
      <c r="I16" s="188"/>
      <c r="J16" s="188"/>
      <c r="K16" s="188"/>
      <c r="L16" s="188"/>
    </row>
    <row r="17" spans="1:12" x14ac:dyDescent="0.25">
      <c r="A17" s="91"/>
      <c r="B17" s="99"/>
      <c r="C17" s="100"/>
      <c r="D17" s="95"/>
      <c r="E17" s="95"/>
      <c r="F17" s="95"/>
      <c r="G17" s="95"/>
      <c r="H17" s="101"/>
      <c r="I17" s="101"/>
      <c r="J17" s="101"/>
      <c r="K17" s="256" t="s">
        <v>541</v>
      </c>
      <c r="L17" s="256"/>
    </row>
    <row r="18" spans="1:12" ht="123.75" x14ac:dyDescent="0.25">
      <c r="A18" s="141" t="s">
        <v>5</v>
      </c>
      <c r="B18" s="142" t="s">
        <v>6</v>
      </c>
      <c r="C18" s="141" t="s">
        <v>7</v>
      </c>
      <c r="D18" s="141" t="s">
        <v>8</v>
      </c>
      <c r="E18" s="141" t="s">
        <v>9</v>
      </c>
      <c r="F18" s="141" t="s">
        <v>508</v>
      </c>
      <c r="G18" s="141" t="s">
        <v>509</v>
      </c>
      <c r="H18" s="190" t="s">
        <v>540</v>
      </c>
      <c r="I18" s="141" t="s">
        <v>108</v>
      </c>
      <c r="J18" s="143" t="s">
        <v>510</v>
      </c>
      <c r="K18" s="124" t="s">
        <v>542</v>
      </c>
      <c r="L18" s="125" t="s">
        <v>549</v>
      </c>
    </row>
    <row r="19" spans="1:12" x14ac:dyDescent="0.25">
      <c r="A19" s="102" t="s">
        <v>12</v>
      </c>
      <c r="B19" s="199" t="s">
        <v>617</v>
      </c>
      <c r="C19" s="200" t="s">
        <v>620</v>
      </c>
      <c r="D19" s="198" t="s">
        <v>112</v>
      </c>
      <c r="E19" s="103">
        <v>10</v>
      </c>
      <c r="F19" s="119"/>
      <c r="G19" s="104">
        <f t="shared" ref="G19:G33" si="0">E19*F19</f>
        <v>0</v>
      </c>
      <c r="H19" s="150"/>
      <c r="I19" s="102"/>
      <c r="J19" s="105"/>
      <c r="K19" s="194"/>
      <c r="L19" s="194"/>
    </row>
    <row r="20" spans="1:12" s="196" customFormat="1" x14ac:dyDescent="0.25">
      <c r="A20" s="102" t="s">
        <v>16</v>
      </c>
      <c r="B20" s="199" t="s">
        <v>617</v>
      </c>
      <c r="C20" s="200" t="s">
        <v>615</v>
      </c>
      <c r="D20" s="198" t="s">
        <v>112</v>
      </c>
      <c r="E20" s="103">
        <v>2000</v>
      </c>
      <c r="F20" s="119"/>
      <c r="G20" s="104">
        <f t="shared" si="0"/>
        <v>0</v>
      </c>
      <c r="H20" s="150"/>
      <c r="I20" s="102"/>
      <c r="J20" s="105"/>
      <c r="K20" s="197"/>
      <c r="L20" s="197"/>
    </row>
    <row r="21" spans="1:12" ht="17.25" customHeight="1" x14ac:dyDescent="0.25">
      <c r="A21" s="102" t="s">
        <v>18</v>
      </c>
      <c r="B21" s="199" t="s">
        <v>618</v>
      </c>
      <c r="C21" s="200" t="s">
        <v>167</v>
      </c>
      <c r="D21" s="198" t="s">
        <v>112</v>
      </c>
      <c r="E21" s="103">
        <v>3500</v>
      </c>
      <c r="F21" s="119"/>
      <c r="G21" s="104">
        <f t="shared" si="0"/>
        <v>0</v>
      </c>
      <c r="H21" s="150"/>
      <c r="I21" s="102"/>
      <c r="J21" s="105"/>
      <c r="K21" s="144"/>
      <c r="L21" s="144"/>
    </row>
    <row r="22" spans="1:12" ht="15" customHeight="1" x14ac:dyDescent="0.25">
      <c r="A22" s="102" t="s">
        <v>20</v>
      </c>
      <c r="B22" s="199" t="s">
        <v>618</v>
      </c>
      <c r="C22" s="200" t="s">
        <v>615</v>
      </c>
      <c r="D22" s="198" t="s">
        <v>112</v>
      </c>
      <c r="E22" s="103">
        <v>1000</v>
      </c>
      <c r="F22" s="119"/>
      <c r="G22" s="104">
        <f t="shared" si="0"/>
        <v>0</v>
      </c>
      <c r="H22" s="150"/>
      <c r="I22" s="102"/>
      <c r="J22" s="105"/>
      <c r="K22" s="144"/>
      <c r="L22" s="144"/>
    </row>
    <row r="23" spans="1:12" x14ac:dyDescent="0.25">
      <c r="A23" s="102" t="s">
        <v>22</v>
      </c>
      <c r="B23" s="199" t="s">
        <v>618</v>
      </c>
      <c r="C23" s="200" t="s">
        <v>616</v>
      </c>
      <c r="D23" s="198" t="s">
        <v>112</v>
      </c>
      <c r="E23" s="103">
        <v>20</v>
      </c>
      <c r="F23" s="119"/>
      <c r="G23" s="104">
        <f t="shared" si="0"/>
        <v>0</v>
      </c>
      <c r="H23" s="150"/>
      <c r="I23" s="102"/>
      <c r="J23" s="105"/>
      <c r="K23" s="144"/>
      <c r="L23" s="144"/>
    </row>
    <row r="24" spans="1:12" x14ac:dyDescent="0.25">
      <c r="A24" s="102" t="s">
        <v>24</v>
      </c>
      <c r="B24" s="199" t="s">
        <v>621</v>
      </c>
      <c r="C24" s="200" t="s">
        <v>167</v>
      </c>
      <c r="D24" s="198" t="s">
        <v>112</v>
      </c>
      <c r="E24" s="103">
        <v>3500</v>
      </c>
      <c r="F24" s="119"/>
      <c r="G24" s="104">
        <f t="shared" si="0"/>
        <v>0</v>
      </c>
      <c r="H24" s="150"/>
      <c r="I24" s="102"/>
      <c r="J24" s="105"/>
      <c r="K24" s="144"/>
      <c r="L24" s="144"/>
    </row>
    <row r="25" spans="1:12" x14ac:dyDescent="0.25">
      <c r="A25" s="102" t="s">
        <v>25</v>
      </c>
      <c r="B25" s="199" t="s">
        <v>621</v>
      </c>
      <c r="C25" s="112" t="s">
        <v>615</v>
      </c>
      <c r="D25" s="103" t="s">
        <v>112</v>
      </c>
      <c r="E25" s="103">
        <v>1000</v>
      </c>
      <c r="F25" s="119"/>
      <c r="G25" s="104">
        <f t="shared" si="0"/>
        <v>0</v>
      </c>
      <c r="H25" s="150"/>
      <c r="I25" s="102"/>
      <c r="J25" s="105"/>
      <c r="K25" s="144"/>
      <c r="L25" s="144"/>
    </row>
    <row r="26" spans="1:12" x14ac:dyDescent="0.25">
      <c r="A26" s="102" t="s">
        <v>27</v>
      </c>
      <c r="B26" s="199" t="s">
        <v>621</v>
      </c>
      <c r="C26" s="112" t="s">
        <v>616</v>
      </c>
      <c r="D26" s="103" t="s">
        <v>112</v>
      </c>
      <c r="E26" s="103">
        <v>20</v>
      </c>
      <c r="F26" s="119"/>
      <c r="G26" s="104">
        <f t="shared" si="0"/>
        <v>0</v>
      </c>
      <c r="H26" s="150"/>
      <c r="I26" s="102"/>
      <c r="J26" s="105"/>
      <c r="K26" s="144"/>
      <c r="L26" s="144"/>
    </row>
    <row r="27" spans="1:12" x14ac:dyDescent="0.25">
      <c r="A27" s="102" t="s">
        <v>29</v>
      </c>
      <c r="B27" s="161" t="s">
        <v>622</v>
      </c>
      <c r="C27" s="112" t="s">
        <v>124</v>
      </c>
      <c r="D27" s="112" t="s">
        <v>112</v>
      </c>
      <c r="E27" s="103">
        <v>400</v>
      </c>
      <c r="F27" s="119"/>
      <c r="G27" s="104">
        <f t="shared" si="0"/>
        <v>0</v>
      </c>
      <c r="H27" s="150"/>
      <c r="I27" s="102"/>
      <c r="J27" s="105"/>
      <c r="K27" s="144"/>
      <c r="L27" s="144"/>
    </row>
    <row r="28" spans="1:12" x14ac:dyDescent="0.25">
      <c r="A28" s="102" t="s">
        <v>31</v>
      </c>
      <c r="B28" s="161" t="s">
        <v>622</v>
      </c>
      <c r="C28" s="112" t="s">
        <v>15</v>
      </c>
      <c r="D28" s="112" t="s">
        <v>112</v>
      </c>
      <c r="E28" s="103">
        <v>140</v>
      </c>
      <c r="F28" s="119"/>
      <c r="G28" s="104">
        <f t="shared" si="0"/>
        <v>0</v>
      </c>
      <c r="H28" s="150"/>
      <c r="I28" s="102"/>
      <c r="J28" s="105"/>
      <c r="K28" s="144"/>
      <c r="L28" s="144"/>
    </row>
    <row r="29" spans="1:12" x14ac:dyDescent="0.25">
      <c r="A29" s="102" t="s">
        <v>33</v>
      </c>
      <c r="B29" s="199" t="s">
        <v>619</v>
      </c>
      <c r="C29" s="200" t="s">
        <v>15</v>
      </c>
      <c r="D29" s="198" t="s">
        <v>112</v>
      </c>
      <c r="E29" s="103">
        <v>150</v>
      </c>
      <c r="F29" s="119"/>
      <c r="G29" s="104">
        <f t="shared" ref="G29" si="1">E29*F29</f>
        <v>0</v>
      </c>
      <c r="H29" s="150"/>
      <c r="I29" s="102"/>
      <c r="J29" s="105"/>
      <c r="K29" s="144"/>
      <c r="L29" s="144"/>
    </row>
    <row r="30" spans="1:12" x14ac:dyDescent="0.25">
      <c r="A30" s="102" t="s">
        <v>34</v>
      </c>
      <c r="B30" s="107" t="s">
        <v>626</v>
      </c>
      <c r="C30" s="112" t="s">
        <v>15</v>
      </c>
      <c r="D30" s="112" t="s">
        <v>112</v>
      </c>
      <c r="E30" s="103">
        <v>150</v>
      </c>
      <c r="F30" s="119"/>
      <c r="G30" s="104">
        <f t="shared" si="0"/>
        <v>0</v>
      </c>
      <c r="H30" s="150"/>
      <c r="I30" s="102"/>
      <c r="J30" s="105"/>
      <c r="K30" s="144"/>
      <c r="L30" s="144"/>
    </row>
    <row r="31" spans="1:12" x14ac:dyDescent="0.25">
      <c r="A31" s="102" t="s">
        <v>36</v>
      </c>
      <c r="B31" s="199" t="s">
        <v>754</v>
      </c>
      <c r="C31" s="200" t="s">
        <v>755</v>
      </c>
      <c r="D31" s="198" t="s">
        <v>112</v>
      </c>
      <c r="E31" s="103">
        <v>300</v>
      </c>
      <c r="F31" s="119"/>
      <c r="G31" s="104">
        <f t="shared" ref="G31" si="2">E31*F31</f>
        <v>0</v>
      </c>
      <c r="H31" s="151"/>
      <c r="I31" s="102"/>
      <c r="J31" s="105"/>
      <c r="K31" s="145"/>
      <c r="L31" s="145"/>
    </row>
    <row r="32" spans="1:12" x14ac:dyDescent="0.25">
      <c r="A32" s="102" t="s">
        <v>38</v>
      </c>
      <c r="B32" s="109" t="s">
        <v>756</v>
      </c>
      <c r="C32" s="110" t="s">
        <v>615</v>
      </c>
      <c r="D32" s="102" t="s">
        <v>112</v>
      </c>
      <c r="E32" s="111">
        <v>100</v>
      </c>
      <c r="F32" s="119"/>
      <c r="G32" s="104">
        <f t="shared" si="0"/>
        <v>0</v>
      </c>
      <c r="H32" s="150"/>
      <c r="I32" s="102"/>
      <c r="J32" s="105"/>
      <c r="K32" s="144"/>
      <c r="L32" s="144"/>
    </row>
    <row r="33" spans="1:12" x14ac:dyDescent="0.25">
      <c r="A33" s="102" t="s">
        <v>40</v>
      </c>
      <c r="B33" s="109" t="s">
        <v>756</v>
      </c>
      <c r="C33" s="112" t="s">
        <v>127</v>
      </c>
      <c r="D33" s="112" t="s">
        <v>112</v>
      </c>
      <c r="E33" s="112">
        <v>750</v>
      </c>
      <c r="F33" s="119"/>
      <c r="G33" s="104">
        <f t="shared" si="0"/>
        <v>0</v>
      </c>
      <c r="H33" s="105"/>
      <c r="I33" s="105"/>
      <c r="J33" s="105"/>
      <c r="K33" s="144"/>
      <c r="L33" s="144"/>
    </row>
    <row r="34" spans="1:12" x14ac:dyDescent="0.25">
      <c r="A34" s="91"/>
      <c r="B34" s="101"/>
      <c r="C34" s="95"/>
      <c r="D34" s="95"/>
      <c r="E34" s="101"/>
      <c r="F34" s="113"/>
      <c r="G34" s="113"/>
      <c r="H34" s="101"/>
      <c r="I34" s="101"/>
      <c r="J34" s="101"/>
      <c r="K34" s="188"/>
      <c r="L34" s="188"/>
    </row>
    <row r="35" spans="1:12" x14ac:dyDescent="0.25">
      <c r="A35" s="91"/>
      <c r="B35" s="101"/>
      <c r="C35" s="262" t="s">
        <v>101</v>
      </c>
      <c r="D35" s="262"/>
      <c r="E35" s="262"/>
      <c r="F35" s="262"/>
      <c r="G35" s="114">
        <f>SUM(G19:G33)</f>
        <v>0</v>
      </c>
      <c r="H35" s="101"/>
      <c r="I35" s="101"/>
      <c r="J35" s="101"/>
      <c r="K35" s="188"/>
      <c r="L35" s="188"/>
    </row>
    <row r="36" spans="1:12" x14ac:dyDescent="0.25">
      <c r="A36" s="91"/>
      <c r="B36" s="101"/>
      <c r="C36" s="263" t="s">
        <v>102</v>
      </c>
      <c r="D36" s="264"/>
      <c r="E36" s="264"/>
      <c r="F36" s="265"/>
      <c r="G36" s="114"/>
      <c r="H36" s="101"/>
      <c r="I36" s="101"/>
      <c r="J36" s="101"/>
      <c r="K36" s="188"/>
      <c r="L36" s="188"/>
    </row>
    <row r="37" spans="1:12" x14ac:dyDescent="0.25">
      <c r="A37" s="91"/>
      <c r="B37" s="101"/>
      <c r="C37" s="263" t="s">
        <v>103</v>
      </c>
      <c r="D37" s="264"/>
      <c r="E37" s="264"/>
      <c r="F37" s="265"/>
      <c r="G37" s="114">
        <f>G35+G36</f>
        <v>0</v>
      </c>
      <c r="H37" s="101"/>
      <c r="I37" s="101"/>
      <c r="J37" s="101"/>
      <c r="K37" s="188"/>
      <c r="L37" s="188"/>
    </row>
    <row r="38" spans="1:12" x14ac:dyDescent="0.25">
      <c r="A38" s="91"/>
      <c r="B38" s="101"/>
      <c r="C38" s="115"/>
      <c r="D38" s="116"/>
      <c r="E38" s="116"/>
      <c r="F38" s="116"/>
      <c r="G38" s="117"/>
      <c r="H38" s="101"/>
      <c r="I38" s="101"/>
      <c r="J38" s="101"/>
      <c r="K38" s="188"/>
      <c r="L38" s="188"/>
    </row>
    <row r="39" spans="1:12" x14ac:dyDescent="0.25">
      <c r="A39" s="91"/>
      <c r="B39" s="189" t="s">
        <v>544</v>
      </c>
      <c r="C39" s="115"/>
      <c r="D39" s="116"/>
      <c r="E39" s="116"/>
      <c r="F39" s="116"/>
      <c r="G39" s="117"/>
      <c r="H39" s="101"/>
      <c r="I39" s="101"/>
      <c r="J39" s="101"/>
      <c r="K39" s="188"/>
      <c r="L39" s="188"/>
    </row>
    <row r="40" spans="1:12" x14ac:dyDescent="0.25">
      <c r="A40" s="91"/>
      <c r="B40" s="101"/>
      <c r="C40" s="115"/>
      <c r="D40" s="116"/>
      <c r="E40" s="116"/>
      <c r="F40" s="116"/>
      <c r="G40" s="117"/>
      <c r="H40" s="101"/>
      <c r="I40" s="101"/>
      <c r="J40" s="101"/>
      <c r="K40" s="188"/>
      <c r="L40" s="188"/>
    </row>
    <row r="41" spans="1:12" x14ac:dyDescent="0.25">
      <c r="A41" s="91"/>
      <c r="B41" s="101"/>
      <c r="C41" s="115"/>
      <c r="D41" s="116"/>
      <c r="E41" s="116"/>
      <c r="F41" s="116"/>
      <c r="G41" s="117"/>
      <c r="H41" s="101"/>
      <c r="I41" s="101"/>
      <c r="J41" s="101"/>
      <c r="K41" s="188"/>
      <c r="L41" s="188"/>
    </row>
    <row r="42" spans="1:12" x14ac:dyDescent="0.25">
      <c r="A42" s="91"/>
      <c r="B42" s="101" t="s">
        <v>104</v>
      </c>
      <c r="C42" s="115"/>
      <c r="D42" s="116"/>
      <c r="E42" s="116"/>
      <c r="F42" s="116"/>
      <c r="G42" s="117" t="s">
        <v>529</v>
      </c>
      <c r="H42" s="101"/>
      <c r="I42" s="101"/>
      <c r="J42" s="101"/>
      <c r="K42" s="188"/>
      <c r="L42" s="188"/>
    </row>
    <row r="43" spans="1:12" x14ac:dyDescent="0.25">
      <c r="A43" s="91"/>
      <c r="B43" s="101"/>
      <c r="C43" s="115"/>
      <c r="D43" s="116"/>
      <c r="E43" s="116"/>
      <c r="F43" s="116"/>
      <c r="G43" s="117"/>
      <c r="H43" s="101"/>
      <c r="I43" s="101"/>
      <c r="J43" s="101"/>
      <c r="K43" s="188"/>
      <c r="L43" s="188"/>
    </row>
  </sheetData>
  <mergeCells count="4">
    <mergeCell ref="K17:L17"/>
    <mergeCell ref="C35:F35"/>
    <mergeCell ref="C36:F36"/>
    <mergeCell ref="C37:F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1.MESO IN MESNI IZDELKI</vt:lpstr>
      <vt:lpstr>2.MLEKO IN MLEČNI IZDELKI</vt:lpstr>
      <vt:lpstr>3.PERTUNINA IN PERUT. IZDELKI</vt:lpstr>
      <vt:lpstr>4.RIBE IM MORSKI SADEŽI</vt:lpstr>
      <vt:lpstr>5.ZELENJAVA,SADJE,STROČNICE,ORE</vt:lpstr>
      <vt:lpstr>6.ZMRZNJENA ZELENJAVA IN SADJE</vt:lpstr>
      <vt:lpstr>7.ZMRZNJENE GOTOVE JEDI</vt:lpstr>
      <vt:lpstr>8. KRUH </vt:lpstr>
      <vt:lpstr>9. SLAŠČIČARSKO PECIVO</vt:lpstr>
      <vt:lpstr>10.SOKOVI,NEKTARJI,SIRUPI</vt:lpstr>
      <vt:lpstr>11. OSTALO PREHRAMBENO BLAGO</vt:lpstr>
      <vt:lpstr>12.SADJE IN ZELENJAVA IZBRANA K</vt:lpstr>
      <vt:lpstr>13.KRUH IN PEK.PECIVO izbrana k</vt:lpstr>
      <vt:lpstr>14. SLADOLED</vt:lpstr>
      <vt:lpstr>15. PEKOVSKI IZDELKI</vt:lpstr>
      <vt:lpstr>16. Testenine in zakuhe</vt:lpstr>
      <vt:lpstr>17. Žita, kaše, kosmiči in mlev</vt:lpstr>
      <vt:lpstr>18. Dietni izdelki</vt:lpstr>
      <vt:lpstr>19. Mleko in mlečni izdelki-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Milena Basta Trtnik</cp:lastModifiedBy>
  <cp:lastPrinted>2019-06-21T10:58:26Z</cp:lastPrinted>
  <dcterms:created xsi:type="dcterms:W3CDTF">2019-06-11T15:51:18Z</dcterms:created>
  <dcterms:modified xsi:type="dcterms:W3CDTF">2020-01-20T08:41:01Z</dcterms:modified>
</cp:coreProperties>
</file>